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osman\OneDrive - Candlelight for Environment, Education &amp; Health\Desktop\SHF\"/>
    </mc:Choice>
  </mc:AlternateContent>
  <xr:revisionPtr revIDLastSave="0" documentId="13_ncr:1_{BC6F0DD7-EBBE-4D92-8581-77658303852C}" xr6:coauthVersionLast="47" xr6:coauthVersionMax="47" xr10:uidLastSave="{00000000-0000-0000-0000-000000000000}"/>
  <bookViews>
    <workbookView xWindow="-120" yWindow="-120" windowWidth="19440" windowHeight="15000" xr2:uid="{B49B16EF-3DBA-4AA7-928B-EF3DA1EBE8FA}"/>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5" i="1" l="1"/>
  <c r="F97" i="1"/>
  <c r="D78" i="1"/>
  <c r="D77" i="1"/>
  <c r="C77" i="1"/>
  <c r="D76" i="1"/>
  <c r="D75" i="1"/>
  <c r="F53" i="1"/>
</calcChain>
</file>

<file path=xl/sharedStrings.xml><?xml version="1.0" encoding="utf-8"?>
<sst xmlns="http://schemas.openxmlformats.org/spreadsheetml/2006/main" count="263" uniqueCount="167">
  <si>
    <t xml:space="preserve">                        Rehibilitation for Shallow well in Sheikh awaare   </t>
  </si>
  <si>
    <t>No</t>
  </si>
  <si>
    <t>BoQ for  RCC Elavated Water tank (25 CUM)</t>
  </si>
  <si>
    <t>Unit</t>
  </si>
  <si>
    <t>Qty</t>
  </si>
  <si>
    <t xml:space="preserve">unit Cost  </t>
  </si>
  <si>
    <t xml:space="preserve">amount in USD </t>
  </si>
  <si>
    <t>A</t>
  </si>
  <si>
    <t>Excavation, backfilling, formwork, reinforcement and concrete work</t>
  </si>
  <si>
    <t>Prepare site by stripping top 150 mm of soil to remove all debris including sand, trees (if any) from site and carting away spoil</t>
  </si>
  <si>
    <t>Excavate pit for column footings, minimum depth of 1.5m commencing at reduced level</t>
  </si>
  <si>
    <t>Excavate trench 40 cm wide commencing at reduced levels depth not exceeding 50cm deep</t>
  </si>
  <si>
    <t>Backfill the excavated trench with stone compacted and level with good finish</t>
  </si>
  <si>
    <t>Provide 80mm Thick concrete layer  with 1:2:4 mix</t>
  </si>
  <si>
    <t>Construct concrete footings size of (1mx1.2mx1.2m) no.s 4 and middle footing size of (1mx1.25mx1.25m) including formwork, with mix 1:2:4 ratio, use Y14mm steel double mesh 20cm c/c both ways</t>
  </si>
  <si>
    <t>Construct concrete columns size (0.3mx0.3mx7.7m) and middle column size (0.31mx0.31mx7.7m) including formwork, use 12mm thick plywood as a formwork, with mix 1:2:4 ratio, use Y12mm steel, with 8 bars in each column and 8mm links @150mmc/c</t>
  </si>
  <si>
    <t>Construct concrete beams size (0.2m wide x0.4m deep) No.s 18 including formwork, use 12mm thick plywood as a formwork, with mix 1:2:4 ratio, use No. 6Y12mm steel, with 8mm links @300mmc/c</t>
  </si>
  <si>
    <t xml:space="preserve">Construct concrete ground slab 15cm thick including formwork, use 12mm thick plywood as a formwork, with mix 1:2:4 ratio, use Y10mm steel @200mmc/c, provide double mesh as per reinforcement schedule </t>
  </si>
  <si>
    <t xml:space="preserve">Construct concrete Tank top slab 15cm thick including formwork, use 12mm thick plywood as a formwork, with mix 1:2:4 ratio, use Y10mm steel @200mmc/c, provide double mesh. The top slab should slope towards edges to provide drinage for water as shown in the deisgn and reinforcement schedule </t>
  </si>
  <si>
    <t xml:space="preserve">Construct concrete Tank bottom slab 20cm thick including formwork, use 12mm thick plywood as a formwork, with mix 1:2:4 ratio, use Y12mm steel @200mmc/c both ways, provide double mesh, as shown in reinforcement schedule </t>
  </si>
  <si>
    <t xml:space="preserve">Construct concrete Tank walls 20cm thick including formwork, use 12mm thick plywood as a formwork, with mix 1:2:4 ratio, use Y12mm steel @150mmc/c both horizontal and vertical, provide double mesh, (provide vertical conor bars 12Y 14mm with Y8mm @ 20cm c/c tie at all four conors) as shown in reinforcement schedule </t>
  </si>
  <si>
    <t>B</t>
  </si>
  <si>
    <t>Water proofing materials</t>
  </si>
  <si>
    <t>Apply only, internal walls and bottom slab, two coats of acrylic modified cementitious waterproofing-Polyflex. provide a minimum thickness of 2mm. Each coat shall be applied @1.8 kg/m2 which will give a dry film thickness of 1mm (Use Minmum of 14 bags, 15 kg each bag with liquid ). Part mixing should be carried out by mixing 3 parts of powder with 1 part of liquid (by weight). The second coat shall be applied after the first coat dries off completely (6-8 hours)</t>
  </si>
  <si>
    <t>C</t>
  </si>
  <si>
    <t>Access ladder</t>
  </si>
  <si>
    <t>Supply and install cat ladder for external tank access, made from 1.5 inch GI pipe welded components with protective shop priming and site paint, approximately 10.5m overall height, properly fixed in position at intervals to the tank concrete structure and Engineer's approval.</t>
  </si>
  <si>
    <t>LS</t>
  </si>
  <si>
    <t>Supply and install ladder for internal tank access, made from aluminum, approximately 3m overall height, properly fixed in position and to Engineer's approval.</t>
  </si>
  <si>
    <t>Supply and install roof slab access opening cover/door made from mild steel components with protective shop priming and site paint, 1m square size, properly fixed in position complete with handles and ironmongery to Engineer's approval</t>
  </si>
  <si>
    <t>D</t>
  </si>
  <si>
    <t>Water supply system</t>
  </si>
  <si>
    <t>Supply and install stainless steel 2inch GI inlet pipe class B 6m long, 10.30m long, completed with fittings and accessories including Non return valve</t>
  </si>
  <si>
    <t>Supply and install stainless steel 2inch GI draw off pipe class B 6m long, 7.50m long, completed with fittings and accessories including brass gate valve at the bottom</t>
  </si>
  <si>
    <t>Supply and install 2inch GI overflow pipe, class B</t>
  </si>
  <si>
    <t>Supply and install 4inch GI scour pipe, class B completed with fittings and accessories including gate valve</t>
  </si>
  <si>
    <t>E</t>
  </si>
  <si>
    <t>Tank whitewashing</t>
  </si>
  <si>
    <t>Tank White washing(including columns, tank external surfaces</t>
  </si>
  <si>
    <t>F</t>
  </si>
  <si>
    <t>Site clearance and Backfilling around foundation</t>
  </si>
  <si>
    <t>Remove all scattered unused or leftover materials including stone, plywood, reinforcement bars, excavated material or any other item from site, level and backfill around the exterior footings using excavated materials</t>
  </si>
  <si>
    <t xml:space="preserve">Visibility  for Candlelight  and Donor to painted on the wall of  elevated tank  (2mx3m) as instructed and approved by Candlelight . The logos of Candlelight and Donor should take up at least 1mx1m space </t>
  </si>
  <si>
    <t xml:space="preserve">as well as Visibility Bill Board indicates the all information about Candlelight and the Donner Intervension </t>
  </si>
  <si>
    <t xml:space="preserve">Transportation Cost </t>
  </si>
  <si>
    <t xml:space="preserve">Grand total for construction of Concrete elevated water tank    </t>
  </si>
  <si>
    <t xml:space="preserve">BOQ for about the Construction of one Water kiosk </t>
  </si>
  <si>
    <t>S.No</t>
  </si>
  <si>
    <t>Discretion</t>
  </si>
  <si>
    <t>Quantity</t>
  </si>
  <si>
    <t>Unit Cost</t>
  </si>
  <si>
    <t>Total Cost</t>
  </si>
  <si>
    <t xml:space="preserve"> Site Clearance </t>
  </si>
  <si>
    <t xml:space="preserve">lumpsum </t>
  </si>
  <si>
    <t>Earth work excavation for the foundation trench 300mm widex450mm deep</t>
  </si>
  <si>
    <t>Cum</t>
  </si>
  <si>
    <t xml:space="preserve">50mm blinding layer under foundations with class  15: mix 1:3:6 </t>
  </si>
  <si>
    <t xml:space="preserve">Construction of  hollow block foundation walling and stand wall with sand/cement mortar 1:3 ratio </t>
  </si>
  <si>
    <t>Sqm</t>
  </si>
  <si>
    <t xml:space="preserve">Back fill area with rubble stone (Hardcore) </t>
  </si>
  <si>
    <t xml:space="preserve">Construction of RCC 100mm thick with mesh wire sand, aggregate and cement ratio of 1:2:4 </t>
  </si>
  <si>
    <t>m3</t>
  </si>
  <si>
    <t>Plastering of foundation wall and stand black wall with 12mm with sand cement ratio of 1:2 with a smooth metal plate finish</t>
  </si>
  <si>
    <t>Excavation of Soak pit away for water drainage 1m deep x 1m diameter connected with 110mm heavy gauge waste pipe and it accessories.</t>
  </si>
  <si>
    <t>Provide for 110mm waste pipe with 2 elbow for the water drainage</t>
  </si>
  <si>
    <t xml:space="preserve">Backfilling of the soak away pit with rubble stones </t>
  </si>
  <si>
    <t>Cm</t>
  </si>
  <si>
    <t xml:space="preserve"> Security Sollar Lump with GI pipe 3 Inch Installation </t>
  </si>
  <si>
    <t xml:space="preserve">lm </t>
  </si>
  <si>
    <t xml:space="preserve">Sub total for One Kiosk </t>
  </si>
  <si>
    <t xml:space="preserve">HDPE Pipe and GI Fittings for one animal, Trough and One water Kiosk </t>
  </si>
  <si>
    <t>No Items</t>
  </si>
  <si>
    <t xml:space="preserve">Description of items </t>
  </si>
  <si>
    <t xml:space="preserve">unit </t>
  </si>
  <si>
    <t xml:space="preserve">Quantiyy </t>
  </si>
  <si>
    <t xml:space="preserve">Rate </t>
  </si>
  <si>
    <t xml:space="preserve">Total Amount </t>
  </si>
  <si>
    <t xml:space="preserve">HDPE Pipe 63mm and Fittings </t>
  </si>
  <si>
    <t xml:space="preserve">Roll </t>
  </si>
  <si>
    <t xml:space="preserve">GI pipe 2 inch Class B </t>
  </si>
  <si>
    <t>pcs</t>
  </si>
  <si>
    <t xml:space="preserve">GI stop cock 2" Class B </t>
  </si>
  <si>
    <t>GI niple 2"</t>
  </si>
  <si>
    <t>GI union 2"</t>
  </si>
  <si>
    <t>GI Tees 2"</t>
  </si>
  <si>
    <t xml:space="preserve">Install 2.5m long 2" GI pipe for stand pipe </t>
  </si>
  <si>
    <t>Lm</t>
  </si>
  <si>
    <t xml:space="preserve">Gi Soccet 2" Class B </t>
  </si>
  <si>
    <t xml:space="preserve">Gi Stop cock 2" Class B  </t>
  </si>
  <si>
    <t>Earth excavation 400 m long pipe trench , 0.30cm width x 0.60 cm depth , lay 5cm of soil under the pipe to protect pipe from damage including all backfilling, Because of the hard geological formation consider deploying a jack hammer for excavation</t>
  </si>
  <si>
    <t>cum</t>
  </si>
  <si>
    <t>Supply and construct inspection chamber/gate valve chambers with dimensions 1m long x 1m wide and 0.4 m Hight using block wall, with 600mm x600mm lockable , painted steel manhole cover for housing the water meter to keep free from water , mud and etc. at next to water tank and each water kiosk.</t>
  </si>
  <si>
    <t>Laying of 430 of HDPE and G.I pipes, plumbing work to connecting pipe from 8cum  water tank to 1 water kiosks and 4 animal troughs excluding cost for trench excavation.</t>
  </si>
  <si>
    <t>lm</t>
  </si>
  <si>
    <t xml:space="preserve">Transporation Cost </t>
  </si>
  <si>
    <t xml:space="preserve">Total Cost </t>
  </si>
  <si>
    <t>Construction for Goat/Sheep troughs 7000mmx2000mmx200mm depth with200mm thick of the wall</t>
  </si>
  <si>
    <t>Item no</t>
  </si>
  <si>
    <t>Description</t>
  </si>
  <si>
    <t>Unit cost  in $</t>
  </si>
  <si>
    <t>Amount in $</t>
  </si>
  <si>
    <t xml:space="preserve">Site mobilization and Clerance removal all waste and derbis </t>
  </si>
  <si>
    <t>Lumpsum</t>
  </si>
  <si>
    <t xml:space="preserve">Excavation of 0.5m depth x 2.2 wide x 7.2 long  for the earth work  </t>
  </si>
  <si>
    <t xml:space="preserve">Backfilling hard core stone with selected materials </t>
  </si>
  <si>
    <t xml:space="preserve">Construction of RCC 100mm thick with meshwire sand, aggregate and cement ratio of 1:2:4  95% compacted </t>
  </si>
  <si>
    <t>Plaster with 12mm thick mortar  mix ratio of 1:2 on the  inside and outside of the wall troughs with smooth finish</t>
  </si>
  <si>
    <t>Sm</t>
  </si>
  <si>
    <t>Grand Total for one Shoat Trough</t>
  </si>
  <si>
    <t>Total for two Shoat Trough</t>
  </si>
  <si>
    <t xml:space="preserve">Construction One water Kiosks </t>
  </si>
  <si>
    <t xml:space="preserve">White wayshing and Distempering Includingin Branding about Candlelight and Donnor Logo </t>
  </si>
  <si>
    <t xml:space="preserve">Construction and Installation for Parameter Galvanized Chain link Fence for 70m  </t>
  </si>
  <si>
    <t>Item NO</t>
  </si>
  <si>
    <t>Item Description</t>
  </si>
  <si>
    <t>QTY</t>
  </si>
  <si>
    <t>Unit cost in USD</t>
  </si>
  <si>
    <t>Total cost in USD</t>
  </si>
  <si>
    <t xml:space="preserve">site clearnce and prepartion of material </t>
  </si>
  <si>
    <t xml:space="preserve">purchase Galvanised  Chain link Wire mesh  fence, Mesh opening 50mmx50mm, wire dai : 2mm, length= 25m , height: 2m each roll. </t>
  </si>
  <si>
    <t>Rolls</t>
  </si>
  <si>
    <t xml:space="preserve"> purchase 2 Line for Berber wire on the top,bottom and middle  of  the fence.</t>
  </si>
  <si>
    <t xml:space="preserve">Excavate the foundation trenches and Concrete footings for the angle bars having dimensions of (0.3x0.3x0.5)m. Each footing will be installed  5cm of galvonized wire mesh together with galvanized angular bar to hold on the ground rigidly.  </t>
  </si>
  <si>
    <t>cu.m</t>
  </si>
  <si>
    <t xml:space="preserve">fix and install ungle 5 inch by using strong posts holding up security mesh fence </t>
  </si>
  <si>
    <t>no</t>
  </si>
  <si>
    <t xml:space="preserve">Supply and fix lockable door gate made of angle section frame and weld wire mesh to fill 2.5m wide 2m hght. </t>
  </si>
  <si>
    <t xml:space="preserve">Reinforece the Concrete  platform for the Sollar pannels and shift to strong GI pipe  </t>
  </si>
  <si>
    <t xml:space="preserve">Manpower </t>
  </si>
  <si>
    <t xml:space="preserve">Tranportation Cost </t>
  </si>
  <si>
    <t xml:space="preserve">Total  </t>
  </si>
  <si>
    <t xml:space="preserve">                                    OPERATION AND MAINTENANCE TOOL  KIT </t>
  </si>
  <si>
    <t xml:space="preserve">Item </t>
  </si>
  <si>
    <t>Quantity require</t>
  </si>
  <si>
    <t xml:space="preserve">Price </t>
  </si>
  <si>
    <t xml:space="preserve">Total </t>
  </si>
  <si>
    <t xml:space="preserve">Wrench set 14 to 24 </t>
  </si>
  <si>
    <t>set</t>
  </si>
  <si>
    <t>Pioneering light pipe Clamp</t>
  </si>
  <si>
    <t xml:space="preserve">Pcs </t>
  </si>
  <si>
    <t>Hack saw</t>
  </si>
  <si>
    <t>Crow bar</t>
  </si>
  <si>
    <t xml:space="preserve">screw driver varies size </t>
  </si>
  <si>
    <t xml:space="preserve">split level </t>
  </si>
  <si>
    <t xml:space="preserve">Manson hammer </t>
  </si>
  <si>
    <t xml:space="preserve">Electric tester </t>
  </si>
  <si>
    <t>Pick Axe</t>
  </si>
  <si>
    <t xml:space="preserve">Trowel </t>
  </si>
  <si>
    <t xml:space="preserve">shovel </t>
  </si>
  <si>
    <t xml:space="preserve">Plain sheet sccissor </t>
  </si>
  <si>
    <t>padlocks with key</t>
  </si>
  <si>
    <t>Wheel Barrow</t>
  </si>
  <si>
    <t xml:space="preserve">Gi pipe Hand Wrench for Varouse Size </t>
  </si>
  <si>
    <t>Set</t>
  </si>
  <si>
    <t xml:space="preserve">Digging Bar </t>
  </si>
  <si>
    <t>Pcs</t>
  </si>
  <si>
    <t xml:space="preserve">Measure Tap 10m </t>
  </si>
  <si>
    <t xml:space="preserve">Gi Pipe 2 Icnh </t>
  </si>
  <si>
    <t xml:space="preserve">Gi Pipe 1.5 Inch </t>
  </si>
  <si>
    <t xml:space="preserve">Tried Tap </t>
  </si>
  <si>
    <t xml:space="preserve">Gi pipes cuting cost </t>
  </si>
  <si>
    <t xml:space="preserve">Total of  O &amp; M Tool Kitt </t>
  </si>
  <si>
    <t xml:space="preserve">General Total Cost </t>
  </si>
  <si>
    <r>
      <t>M</t>
    </r>
    <r>
      <rPr>
        <vertAlign val="superscript"/>
        <sz val="11"/>
        <color indexed="8"/>
        <rFont val="Times New Roman"/>
        <family val="1"/>
      </rPr>
      <t>2</t>
    </r>
  </si>
  <si>
    <r>
      <t>M</t>
    </r>
    <r>
      <rPr>
        <vertAlign val="superscript"/>
        <sz val="11"/>
        <color indexed="8"/>
        <rFont val="Times New Roman"/>
        <family val="1"/>
      </rPr>
      <t>3</t>
    </r>
  </si>
  <si>
    <r>
      <t>m</t>
    </r>
    <r>
      <rPr>
        <vertAlign val="superscript"/>
        <sz val="12"/>
        <color indexed="8"/>
        <rFont val="Times New Roman"/>
        <family val="1"/>
      </rPr>
      <t>2</t>
    </r>
  </si>
  <si>
    <r>
      <t>m</t>
    </r>
    <r>
      <rPr>
        <vertAlign val="superscript"/>
        <sz val="11"/>
        <color indexed="8"/>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</si>
</sst>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_(* #,##0_);_(* \(#,##0\);_(* &quot;-&quot;??_);_(@_)"/>
    <numFmt numFmtId="165" formatCode="[$$-409]#,##0.00"/>
  </numFmts>
  <fonts count="27" x14ac:knownFonts="1">
    <font>
      <sz val="11"/>
      <color theme="1"/>
      <name val="Aptos Narrow"/>
      <family val="2"/>
      <scheme val="minor"/>
    </font>
    <font>
      <sz val="11"/>
      <color theme="1"/>
      <name val="Aptos Narrow"/>
      <family val="2"/>
      <scheme val="minor"/>
    </font>
    <font>
      <sz val="10"/>
      <name val="Arial"/>
      <family val="2"/>
    </font>
    <font>
      <sz val="10"/>
      <color theme="1"/>
      <name val="Tahoma"/>
      <family val="2"/>
    </font>
    <font>
      <sz val="11"/>
      <color theme="1"/>
      <name val="Times New Roman"/>
      <family val="1"/>
    </font>
    <font>
      <b/>
      <sz val="14"/>
      <color theme="1"/>
      <name val="Times New Roman"/>
      <family val="1"/>
    </font>
    <font>
      <b/>
      <sz val="11"/>
      <color rgb="FF000000"/>
      <name val="Times New Roman"/>
      <family val="1"/>
    </font>
    <font>
      <sz val="11"/>
      <color rgb="FF000000"/>
      <name val="Times New Roman"/>
      <family val="1"/>
    </font>
    <font>
      <vertAlign val="superscript"/>
      <sz val="11"/>
      <color indexed="8"/>
      <name val="Times New Roman"/>
      <family val="1"/>
    </font>
    <font>
      <b/>
      <sz val="12"/>
      <color theme="1"/>
      <name val="Times New Roman"/>
      <family val="1"/>
    </font>
    <font>
      <b/>
      <sz val="12"/>
      <color theme="1" tint="0.249977111117893"/>
      <name val="Times New Roman"/>
      <family val="1"/>
    </font>
    <font>
      <sz val="12"/>
      <color rgb="FFFF0000"/>
      <name val="Times New Roman"/>
      <family val="1"/>
    </font>
    <font>
      <sz val="12"/>
      <color theme="1"/>
      <name val="Times New Roman"/>
      <family val="1"/>
    </font>
    <font>
      <vertAlign val="superscript"/>
      <sz val="12"/>
      <color indexed="8"/>
      <name val="Times New Roman"/>
      <family val="1"/>
    </font>
    <font>
      <b/>
      <i/>
      <sz val="12"/>
      <color theme="1"/>
      <name val="Times New Roman"/>
      <family val="1"/>
    </font>
    <font>
      <sz val="12"/>
      <color rgb="FF000000"/>
      <name val="Times New Roman"/>
      <family val="1"/>
    </font>
    <font>
      <b/>
      <sz val="11"/>
      <color theme="1"/>
      <name val="Times New Roman"/>
      <family val="1"/>
    </font>
    <font>
      <i/>
      <sz val="11"/>
      <color theme="1"/>
      <name val="Times New Roman"/>
      <family val="1"/>
    </font>
    <font>
      <sz val="11"/>
      <name val="Times New Roman"/>
      <family val="1"/>
    </font>
    <font>
      <b/>
      <sz val="10"/>
      <color theme="1" tint="0.249977111117893"/>
      <name val="Times New Roman"/>
      <family val="1"/>
    </font>
    <font>
      <b/>
      <sz val="10"/>
      <color theme="1"/>
      <name val="Times New Roman"/>
      <family val="1"/>
    </font>
    <font>
      <b/>
      <sz val="12"/>
      <name val="Times New Roman"/>
      <family val="1"/>
    </font>
    <font>
      <sz val="12"/>
      <name val="Times New Roman"/>
      <family val="1"/>
    </font>
    <font>
      <sz val="12"/>
      <color indexed="8"/>
      <name val="Times New Roman"/>
      <family val="1"/>
    </font>
    <font>
      <b/>
      <i/>
      <sz val="11"/>
      <name val="Times New Roman"/>
      <family val="1"/>
    </font>
    <font>
      <b/>
      <i/>
      <sz val="12"/>
      <name val="Times New Roman"/>
      <family val="1"/>
    </font>
    <font>
      <b/>
      <i/>
      <sz val="11"/>
      <color theme="5" tint="-0.499984740745262"/>
      <name val="Times New Roman"/>
      <family val="1"/>
    </font>
  </fonts>
  <fills count="3">
    <fill>
      <patternFill patternType="none"/>
    </fill>
    <fill>
      <patternFill patternType="gray125"/>
    </fill>
    <fill>
      <patternFill patternType="solid">
        <fgColor theme="0" tint="-4.9989318521683403E-2"/>
        <bgColor indexed="64"/>
      </patternFill>
    </fill>
  </fills>
  <borders count="2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diagonal/>
    </border>
    <border>
      <left style="medium">
        <color indexed="64"/>
      </left>
      <right style="medium">
        <color indexed="64"/>
      </right>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xf numFmtId="0" fontId="3" fillId="0" borderId="0"/>
  </cellStyleXfs>
  <cellXfs count="136">
    <xf numFmtId="0" fontId="0" fillId="0" borderId="0" xfId="0"/>
    <xf numFmtId="0" fontId="4" fillId="2" borderId="0" xfId="0" applyFont="1" applyFill="1"/>
    <xf numFmtId="0" fontId="4" fillId="2" borderId="1" xfId="0" applyFont="1" applyFill="1" applyBorder="1"/>
    <xf numFmtId="0" fontId="5" fillId="2" borderId="2" xfId="0" applyFont="1" applyFill="1" applyBorder="1" applyAlignment="1">
      <alignment horizontal="center"/>
    </xf>
    <xf numFmtId="0" fontId="4" fillId="2" borderId="2" xfId="0" applyFont="1" applyFill="1" applyBorder="1"/>
    <xf numFmtId="0" fontId="4" fillId="2" borderId="3" xfId="0" applyFont="1" applyFill="1" applyBorder="1"/>
    <xf numFmtId="0" fontId="6" fillId="2" borderId="4" xfId="0" applyFont="1" applyFill="1" applyBorder="1" applyAlignment="1">
      <alignment vertical="center" wrapText="1"/>
    </xf>
    <xf numFmtId="164" fontId="6" fillId="2" borderId="4" xfId="1" applyNumberFormat="1" applyFont="1" applyFill="1" applyBorder="1" applyAlignment="1">
      <alignment horizontal="right" vertical="center" wrapText="1"/>
    </xf>
    <xf numFmtId="0" fontId="6" fillId="2" borderId="5" xfId="0" applyFont="1" applyFill="1" applyBorder="1" applyAlignment="1">
      <alignment vertical="center" wrapText="1"/>
    </xf>
    <xf numFmtId="164" fontId="6" fillId="2" borderId="5" xfId="1" applyNumberFormat="1" applyFont="1" applyFill="1" applyBorder="1" applyAlignment="1">
      <alignment horizontal="right" vertical="center" wrapText="1"/>
    </xf>
    <xf numFmtId="0" fontId="7" fillId="2" borderId="5" xfId="0" applyFont="1" applyFill="1" applyBorder="1" applyAlignment="1">
      <alignment horizontal="center" vertical="center" wrapText="1"/>
    </xf>
    <xf numFmtId="0" fontId="7" fillId="2" borderId="5" xfId="0" applyFont="1" applyFill="1" applyBorder="1" applyAlignment="1">
      <alignment vertical="center" wrapText="1"/>
    </xf>
    <xf numFmtId="164" fontId="7" fillId="2" borderId="5" xfId="1" applyNumberFormat="1" applyFont="1" applyFill="1" applyBorder="1" applyAlignment="1">
      <alignment vertical="center" wrapText="1"/>
    </xf>
    <xf numFmtId="164" fontId="6" fillId="2" borderId="5" xfId="1" applyNumberFormat="1" applyFont="1" applyFill="1" applyBorder="1" applyAlignment="1">
      <alignment vertical="center" wrapText="1"/>
    </xf>
    <xf numFmtId="164" fontId="7" fillId="2" borderId="6" xfId="1" applyNumberFormat="1" applyFont="1" applyFill="1" applyBorder="1" applyAlignment="1">
      <alignment vertical="center" wrapText="1"/>
    </xf>
    <xf numFmtId="0" fontId="7" fillId="2" borderId="6" xfId="0" applyFont="1" applyFill="1" applyBorder="1" applyAlignment="1">
      <alignment horizontal="center" vertical="center" wrapText="1"/>
    </xf>
    <xf numFmtId="0" fontId="7" fillId="2" borderId="6" xfId="0" applyFont="1" applyFill="1" applyBorder="1" applyAlignment="1">
      <alignment vertical="center" wrapText="1"/>
    </xf>
    <xf numFmtId="0" fontId="7" fillId="2" borderId="7" xfId="0" applyFont="1" applyFill="1" applyBorder="1" applyAlignment="1">
      <alignment vertical="center" wrapText="1"/>
    </xf>
    <xf numFmtId="0" fontId="9" fillId="2" borderId="8" xfId="0" applyFont="1" applyFill="1" applyBorder="1" applyAlignment="1">
      <alignment horizontal="center"/>
    </xf>
    <xf numFmtId="0" fontId="9" fillId="2" borderId="11" xfId="0" applyFont="1" applyFill="1" applyBorder="1"/>
    <xf numFmtId="0" fontId="10" fillId="2" borderId="14" xfId="0" applyFont="1" applyFill="1" applyBorder="1"/>
    <xf numFmtId="0" fontId="9" fillId="2" borderId="14" xfId="0" applyFont="1" applyFill="1" applyBorder="1" applyAlignment="1">
      <alignment wrapText="1"/>
    </xf>
    <xf numFmtId="0" fontId="9" fillId="2" borderId="14" xfId="0" applyFont="1" applyFill="1" applyBorder="1"/>
    <xf numFmtId="0" fontId="11" fillId="2" borderId="0" xfId="0" applyFont="1" applyFill="1" applyAlignment="1">
      <alignment horizontal="center"/>
    </xf>
    <xf numFmtId="0" fontId="12" fillId="2" borderId="5" xfId="0" applyFont="1" applyFill="1" applyBorder="1" applyAlignment="1">
      <alignment vertical="top" wrapText="1"/>
    </xf>
    <xf numFmtId="0" fontId="12" fillId="2" borderId="5" xfId="0" applyFont="1" applyFill="1" applyBorder="1" applyAlignment="1">
      <alignment vertical="top"/>
    </xf>
    <xf numFmtId="44" fontId="12" fillId="2" borderId="5" xfId="2" applyFont="1" applyFill="1" applyBorder="1" applyAlignment="1">
      <alignment vertical="top"/>
    </xf>
    <xf numFmtId="0" fontId="12" fillId="2" borderId="0" xfId="0" applyFont="1" applyFill="1" applyAlignment="1">
      <alignment horizontal="center"/>
    </xf>
    <xf numFmtId="0" fontId="12" fillId="2" borderId="17" xfId="0" applyFont="1" applyFill="1" applyBorder="1" applyAlignment="1">
      <alignment wrapText="1"/>
    </xf>
    <xf numFmtId="0" fontId="9" fillId="2" borderId="6" xfId="0" applyFont="1" applyFill="1" applyBorder="1" applyAlignment="1">
      <alignment horizontal="center"/>
    </xf>
    <xf numFmtId="0" fontId="9" fillId="2" borderId="6" xfId="0" applyFont="1" applyFill="1" applyBorder="1"/>
    <xf numFmtId="0" fontId="12" fillId="2" borderId="7" xfId="0" applyFont="1" applyFill="1" applyBorder="1"/>
    <xf numFmtId="0" fontId="12" fillId="2" borderId="6" xfId="0" applyFont="1" applyFill="1" applyBorder="1"/>
    <xf numFmtId="44" fontId="9" fillId="2" borderId="5" xfId="2" applyFont="1" applyFill="1" applyBorder="1" applyAlignment="1">
      <alignment horizontal="left"/>
    </xf>
    <xf numFmtId="0" fontId="12" fillId="2" borderId="1" xfId="0" applyFont="1" applyFill="1" applyBorder="1"/>
    <xf numFmtId="0" fontId="14" fillId="2" borderId="2" xfId="0" applyFont="1" applyFill="1" applyBorder="1" applyAlignment="1">
      <alignment horizontal="center" wrapText="1"/>
    </xf>
    <xf numFmtId="0" fontId="12" fillId="2" borderId="2" xfId="0" applyFont="1" applyFill="1" applyBorder="1" applyAlignment="1">
      <alignment horizontal="center"/>
    </xf>
    <xf numFmtId="0" fontId="12" fillId="2" borderId="3" xfId="0" applyFont="1" applyFill="1" applyBorder="1"/>
    <xf numFmtId="0" fontId="12" fillId="2" borderId="14" xfId="0" applyFont="1" applyFill="1" applyBorder="1"/>
    <xf numFmtId="0" fontId="14" fillId="2" borderId="14" xfId="0" applyFont="1" applyFill="1" applyBorder="1" applyAlignment="1">
      <alignment horizontal="center" wrapText="1"/>
    </xf>
    <xf numFmtId="0" fontId="9" fillId="2" borderId="14" xfId="0" applyFont="1" applyFill="1" applyBorder="1" applyAlignment="1">
      <alignment horizontal="center"/>
    </xf>
    <xf numFmtId="0" fontId="12" fillId="2" borderId="5" xfId="0" applyFont="1" applyFill="1" applyBorder="1"/>
    <xf numFmtId="0" fontId="12" fillId="2" borderId="5" xfId="0" applyFont="1" applyFill="1" applyBorder="1" applyAlignment="1">
      <alignment wrapText="1"/>
    </xf>
    <xf numFmtId="0" fontId="12" fillId="2" borderId="5" xfId="0" applyFont="1" applyFill="1" applyBorder="1" applyAlignment="1">
      <alignment horizontal="center"/>
    </xf>
    <xf numFmtId="0" fontId="12" fillId="2" borderId="18" xfId="0" applyFont="1" applyFill="1" applyBorder="1"/>
    <xf numFmtId="0" fontId="12" fillId="2" borderId="6" xfId="0" applyFont="1" applyFill="1" applyBorder="1" applyAlignment="1">
      <alignment horizontal="center"/>
    </xf>
    <xf numFmtId="0" fontId="12" fillId="2" borderId="0" xfId="0" applyFont="1" applyFill="1" applyAlignment="1">
      <alignment wrapText="1"/>
    </xf>
    <xf numFmtId="0" fontId="15" fillId="2" borderId="5" xfId="0" applyFont="1" applyFill="1" applyBorder="1" applyAlignment="1">
      <alignment horizontal="center" vertical="center"/>
    </xf>
    <xf numFmtId="9" fontId="15" fillId="2" borderId="5" xfId="0" applyNumberFormat="1" applyFont="1" applyFill="1" applyBorder="1" applyAlignment="1">
      <alignment horizontal="right" vertical="center"/>
    </xf>
    <xf numFmtId="44" fontId="12" fillId="2" borderId="5" xfId="2" applyFont="1" applyFill="1" applyBorder="1" applyAlignment="1">
      <alignment horizontal="right" vertical="center"/>
    </xf>
    <xf numFmtId="0" fontId="12" fillId="2" borderId="20" xfId="0" applyFont="1" applyFill="1" applyBorder="1" applyAlignment="1">
      <alignment vertical="top"/>
    </xf>
    <xf numFmtId="0" fontId="9" fillId="2" borderId="5" xfId="0" applyFont="1" applyFill="1" applyBorder="1" applyAlignment="1">
      <alignment wrapText="1"/>
    </xf>
    <xf numFmtId="0" fontId="9" fillId="2" borderId="21" xfId="0" applyFont="1" applyFill="1" applyBorder="1"/>
    <xf numFmtId="0" fontId="12" fillId="2" borderId="0" xfId="0" applyFont="1" applyFill="1"/>
    <xf numFmtId="0" fontId="16" fillId="2" borderId="21" xfId="0" applyFont="1" applyFill="1" applyBorder="1" applyAlignment="1">
      <alignment horizontal="left" vertical="center" wrapText="1"/>
    </xf>
    <xf numFmtId="0" fontId="9" fillId="2" borderId="21" xfId="0" applyFont="1" applyFill="1" applyBorder="1" applyAlignment="1">
      <alignment horizontal="left" vertical="center" wrapText="1"/>
    </xf>
    <xf numFmtId="0" fontId="9" fillId="2" borderId="22" xfId="0" applyFont="1" applyFill="1" applyBorder="1" applyAlignment="1">
      <alignment horizontal="left" vertical="center" wrapText="1"/>
    </xf>
    <xf numFmtId="43" fontId="9" fillId="2" borderId="23" xfId="1" applyFont="1" applyFill="1" applyBorder="1" applyAlignment="1">
      <alignment horizontal="left" vertical="center" wrapText="1"/>
    </xf>
    <xf numFmtId="0" fontId="16" fillId="2" borderId="5" xfId="0" applyFont="1" applyFill="1" applyBorder="1" applyAlignment="1">
      <alignment vertical="top"/>
    </xf>
    <xf numFmtId="0" fontId="16" fillId="2" borderId="5" xfId="0" applyFont="1" applyFill="1" applyBorder="1" applyAlignment="1">
      <alignment horizontal="center" vertical="top"/>
    </xf>
    <xf numFmtId="43" fontId="16" fillId="2" borderId="5" xfId="1" applyFont="1" applyFill="1" applyBorder="1" applyAlignment="1">
      <alignment horizontal="center" vertical="top"/>
    </xf>
    <xf numFmtId="0" fontId="17" fillId="2" borderId="5" xfId="0" applyFont="1" applyFill="1" applyBorder="1" applyAlignment="1">
      <alignment horizontal="center" vertical="center"/>
    </xf>
    <xf numFmtId="0" fontId="4" fillId="2" borderId="5" xfId="0" applyFont="1" applyFill="1" applyBorder="1" applyAlignment="1">
      <alignment horizontal="left" vertical="center" wrapText="1"/>
    </xf>
    <xf numFmtId="0" fontId="16" fillId="2" borderId="5" xfId="0" applyFont="1" applyFill="1" applyBorder="1" applyAlignment="1">
      <alignment horizontal="left" vertical="center"/>
    </xf>
    <xf numFmtId="0" fontId="4" fillId="2" borderId="5" xfId="0" applyFont="1" applyFill="1" applyBorder="1" applyAlignment="1">
      <alignment horizontal="center" vertical="center"/>
    </xf>
    <xf numFmtId="0" fontId="4" fillId="2" borderId="5" xfId="0" applyFont="1" applyFill="1" applyBorder="1" applyAlignment="1">
      <alignment horizontal="right" vertical="center"/>
    </xf>
    <xf numFmtId="43" fontId="4" fillId="2" borderId="5" xfId="1" applyFont="1" applyFill="1" applyBorder="1" applyAlignment="1">
      <alignment vertical="center"/>
    </xf>
    <xf numFmtId="0" fontId="4" fillId="2" borderId="18" xfId="0" applyFont="1" applyFill="1" applyBorder="1" applyAlignment="1">
      <alignment horizontal="center"/>
    </xf>
    <xf numFmtId="0" fontId="4" fillId="2" borderId="5" xfId="3" applyFont="1" applyFill="1" applyBorder="1" applyAlignment="1">
      <alignment wrapText="1"/>
    </xf>
    <xf numFmtId="0" fontId="18" fillId="2" borderId="5" xfId="0" applyFont="1" applyFill="1" applyBorder="1" applyAlignment="1">
      <alignment horizontal="center"/>
    </xf>
    <xf numFmtId="0" fontId="4" fillId="2" borderId="5" xfId="0" applyFont="1" applyFill="1" applyBorder="1" applyAlignment="1">
      <alignment horizontal="right"/>
    </xf>
    <xf numFmtId="0" fontId="4" fillId="2" borderId="6" xfId="0" applyFont="1" applyFill="1" applyBorder="1" applyAlignment="1">
      <alignment horizontal="center"/>
    </xf>
    <xf numFmtId="0" fontId="18" fillId="2" borderId="6" xfId="0" quotePrefix="1" applyFont="1" applyFill="1" applyBorder="1" applyAlignment="1">
      <alignment vertical="center" wrapText="1"/>
    </xf>
    <xf numFmtId="0" fontId="18" fillId="2" borderId="6" xfId="0" applyFont="1" applyFill="1" applyBorder="1" applyAlignment="1">
      <alignment horizontal="center"/>
    </xf>
    <xf numFmtId="0" fontId="4" fillId="2" borderId="6" xfId="0" applyFont="1" applyFill="1" applyBorder="1" applyAlignment="1">
      <alignment horizontal="right"/>
    </xf>
    <xf numFmtId="43" fontId="4" fillId="2" borderId="6" xfId="1" applyFont="1" applyFill="1" applyBorder="1" applyAlignment="1"/>
    <xf numFmtId="0" fontId="4" fillId="2" borderId="5" xfId="0" applyFont="1" applyFill="1" applyBorder="1" applyAlignment="1">
      <alignment horizontal="center"/>
    </xf>
    <xf numFmtId="0" fontId="9" fillId="2" borderId="5" xfId="0" applyFont="1" applyFill="1" applyBorder="1" applyAlignment="1">
      <alignment horizontal="center"/>
    </xf>
    <xf numFmtId="0" fontId="15" fillId="2" borderId="5" xfId="0" applyFont="1" applyFill="1" applyBorder="1" applyAlignment="1">
      <alignment horizontal="right" vertical="center"/>
    </xf>
    <xf numFmtId="43" fontId="9" fillId="2" borderId="5" xfId="1" applyFont="1" applyFill="1" applyBorder="1" applyAlignment="1">
      <alignment vertical="center"/>
    </xf>
    <xf numFmtId="44" fontId="9" fillId="2" borderId="0" xfId="0" applyNumberFormat="1" applyFont="1" applyFill="1"/>
    <xf numFmtId="0" fontId="9" fillId="2" borderId="24" xfId="0" applyFont="1" applyFill="1" applyBorder="1" applyAlignment="1">
      <alignment horizontal="center"/>
    </xf>
    <xf numFmtId="0" fontId="16" fillId="2" borderId="9" xfId="0" applyFont="1" applyFill="1" applyBorder="1"/>
    <xf numFmtId="0" fontId="16" fillId="2" borderId="9" xfId="0" applyFont="1" applyFill="1" applyBorder="1" applyAlignment="1">
      <alignment horizontal="center"/>
    </xf>
    <xf numFmtId="0" fontId="16" fillId="2" borderId="10" xfId="0" applyFont="1" applyFill="1" applyBorder="1" applyAlignment="1">
      <alignment horizontal="center"/>
    </xf>
    <xf numFmtId="0" fontId="16" fillId="2" borderId="11" xfId="0" applyFont="1" applyFill="1" applyBorder="1"/>
    <xf numFmtId="0" fontId="16" fillId="2" borderId="12" xfId="0" applyFont="1" applyFill="1" applyBorder="1" applyAlignment="1">
      <alignment horizontal="center"/>
    </xf>
    <xf numFmtId="0" fontId="16" fillId="2" borderId="13" xfId="0" applyFont="1" applyFill="1" applyBorder="1" applyAlignment="1">
      <alignment horizontal="center"/>
    </xf>
    <xf numFmtId="0" fontId="19" fillId="2" borderId="14" xfId="0" applyFont="1" applyFill="1" applyBorder="1"/>
    <xf numFmtId="0" fontId="20" fillId="2" borderId="14" xfId="0" applyFont="1" applyFill="1" applyBorder="1"/>
    <xf numFmtId="0" fontId="4" fillId="2" borderId="0" xfId="0" applyFont="1" applyFill="1" applyAlignment="1">
      <alignment horizontal="center"/>
    </xf>
    <xf numFmtId="0" fontId="4" fillId="2" borderId="5" xfId="0" applyFont="1" applyFill="1" applyBorder="1" applyAlignment="1">
      <alignment wrapText="1"/>
    </xf>
    <xf numFmtId="0" fontId="4" fillId="2" borderId="5" xfId="0" applyFont="1" applyFill="1" applyBorder="1"/>
    <xf numFmtId="44" fontId="4" fillId="2" borderId="5" xfId="2" applyFont="1" applyFill="1" applyBorder="1" applyAlignment="1"/>
    <xf numFmtId="0" fontId="4" fillId="2" borderId="15" xfId="0" applyFont="1" applyFill="1" applyBorder="1" applyAlignment="1">
      <alignment horizontal="center"/>
    </xf>
    <xf numFmtId="0" fontId="4" fillId="2" borderId="25" xfId="0" applyFont="1" applyFill="1" applyBorder="1" applyAlignment="1">
      <alignment horizontal="center"/>
    </xf>
    <xf numFmtId="0" fontId="4" fillId="2" borderId="17" xfId="0" applyFont="1" applyFill="1" applyBorder="1" applyAlignment="1">
      <alignment wrapText="1"/>
    </xf>
    <xf numFmtId="0" fontId="16" fillId="2" borderId="5" xfId="0" applyFont="1" applyFill="1" applyBorder="1" applyAlignment="1">
      <alignment horizontal="left"/>
    </xf>
    <xf numFmtId="44" fontId="16" fillId="2" borderId="5" xfId="2" applyFont="1" applyFill="1" applyBorder="1" applyAlignment="1">
      <alignment horizontal="left"/>
    </xf>
    <xf numFmtId="0" fontId="9" fillId="2" borderId="1" xfId="0" applyFont="1" applyFill="1" applyBorder="1"/>
    <xf numFmtId="0" fontId="9" fillId="2" borderId="2" xfId="0" applyFont="1" applyFill="1" applyBorder="1"/>
    <xf numFmtId="0" fontId="9" fillId="2" borderId="2" xfId="0" applyFont="1" applyFill="1" applyBorder="1" applyAlignment="1">
      <alignment horizontal="center" vertical="center"/>
    </xf>
    <xf numFmtId="44" fontId="9" fillId="2" borderId="3" xfId="2" applyFont="1" applyFill="1" applyBorder="1" applyAlignment="1">
      <alignment horizontal="center" vertical="center"/>
    </xf>
    <xf numFmtId="0" fontId="21" fillId="2" borderId="14" xfId="0" applyFont="1" applyFill="1" applyBorder="1" applyAlignment="1">
      <alignment horizontal="center" vertical="top" wrapText="1"/>
    </xf>
    <xf numFmtId="0" fontId="21" fillId="2" borderId="14" xfId="0" applyFont="1" applyFill="1" applyBorder="1" applyAlignment="1">
      <alignment horizontal="center" vertical="center" wrapText="1"/>
    </xf>
    <xf numFmtId="44" fontId="21" fillId="2" borderId="14" xfId="2" applyFont="1" applyFill="1" applyBorder="1" applyAlignment="1">
      <alignment horizontal="center" vertical="center" wrapText="1"/>
    </xf>
    <xf numFmtId="0" fontId="22" fillId="2" borderId="5" xfId="0" applyFont="1" applyFill="1" applyBorder="1" applyAlignment="1">
      <alignment horizontal="right" vertical="center"/>
    </xf>
    <xf numFmtId="0" fontId="23" fillId="2" borderId="5" xfId="4" applyFont="1" applyFill="1" applyBorder="1" applyAlignment="1">
      <alignment horizontal="left" wrapText="1"/>
    </xf>
    <xf numFmtId="0" fontId="23" fillId="2" borderId="5" xfId="4" applyFont="1" applyFill="1" applyBorder="1" applyAlignment="1">
      <alignment horizontal="center" vertical="center"/>
    </xf>
    <xf numFmtId="165" fontId="23" fillId="2" borderId="5" xfId="4" applyNumberFormat="1" applyFont="1" applyFill="1" applyBorder="1" applyAlignment="1">
      <alignment horizontal="center" vertical="center"/>
    </xf>
    <xf numFmtId="44" fontId="22" fillId="2" borderId="5" xfId="2" applyFont="1" applyFill="1" applyBorder="1" applyAlignment="1">
      <alignment horizontal="center" vertical="center"/>
    </xf>
    <xf numFmtId="0" fontId="22" fillId="2" borderId="5" xfId="0" applyFont="1" applyFill="1" applyBorder="1" applyAlignment="1">
      <alignment horizontal="right" vertical="top"/>
    </xf>
    <xf numFmtId="0" fontId="23" fillId="2" borderId="5" xfId="4" applyFont="1" applyFill="1" applyBorder="1" applyAlignment="1">
      <alignment vertical="top" wrapText="1"/>
    </xf>
    <xf numFmtId="1" fontId="23" fillId="2" borderId="5" xfId="4" applyNumberFormat="1" applyFont="1" applyFill="1" applyBorder="1" applyAlignment="1">
      <alignment horizontal="center" vertical="center"/>
    </xf>
    <xf numFmtId="0" fontId="22" fillId="2" borderId="5" xfId="0" applyFont="1" applyFill="1" applyBorder="1" applyAlignment="1">
      <alignment vertical="top"/>
    </xf>
    <xf numFmtId="0" fontId="24" fillId="2" borderId="5" xfId="0" applyFont="1" applyFill="1" applyBorder="1" applyAlignment="1">
      <alignment vertical="top" wrapText="1"/>
    </xf>
    <xf numFmtId="0" fontId="22" fillId="2" borderId="5" xfId="0" applyFont="1" applyFill="1" applyBorder="1" applyAlignment="1">
      <alignment horizontal="center" vertical="center"/>
    </xf>
    <xf numFmtId="44" fontId="25" fillId="2" borderId="5" xfId="2" applyFont="1" applyFill="1" applyBorder="1" applyAlignment="1">
      <alignment horizontal="center" vertical="center"/>
    </xf>
    <xf numFmtId="0" fontId="26" fillId="2" borderId="0" xfId="0" applyFont="1" applyFill="1"/>
    <xf numFmtId="0" fontId="16" fillId="2" borderId="5" xfId="0" applyFont="1" applyFill="1" applyBorder="1"/>
    <xf numFmtId="44" fontId="4" fillId="2" borderId="5" xfId="2" applyFont="1" applyFill="1" applyBorder="1"/>
    <xf numFmtId="0" fontId="9" fillId="2" borderId="5" xfId="0" applyFont="1" applyFill="1" applyBorder="1" applyAlignment="1">
      <alignment vertical="center"/>
    </xf>
    <xf numFmtId="44" fontId="16" fillId="2" borderId="5" xfId="2" applyFont="1" applyFill="1" applyBorder="1"/>
    <xf numFmtId="44" fontId="4" fillId="2" borderId="5" xfId="0" applyNumberFormat="1" applyFont="1" applyFill="1" applyBorder="1"/>
    <xf numFmtId="44" fontId="4" fillId="2" borderId="0" xfId="0" applyNumberFormat="1" applyFont="1" applyFill="1"/>
    <xf numFmtId="0" fontId="6" fillId="2" borderId="5" xfId="0" applyFont="1" applyFill="1" applyBorder="1" applyAlignment="1">
      <alignment horizontal="center" vertical="center" wrapText="1"/>
    </xf>
    <xf numFmtId="0" fontId="9" fillId="2" borderId="9" xfId="0" applyFont="1" applyFill="1" applyBorder="1" applyAlignment="1">
      <alignment horizontal="center" vertical="center"/>
    </xf>
    <xf numFmtId="0" fontId="9" fillId="2" borderId="10" xfId="0" applyFont="1" applyFill="1" applyBorder="1" applyAlignment="1">
      <alignment horizontal="center" vertical="center"/>
    </xf>
    <xf numFmtId="0" fontId="9" fillId="2" borderId="12" xfId="0" applyFont="1" applyFill="1" applyBorder="1" applyAlignment="1">
      <alignment horizontal="center" vertical="center"/>
    </xf>
    <xf numFmtId="0" fontId="9" fillId="2" borderId="13" xfId="0" applyFont="1" applyFill="1" applyBorder="1" applyAlignment="1">
      <alignment horizontal="center" vertical="center"/>
    </xf>
    <xf numFmtId="0" fontId="12" fillId="2" borderId="15" xfId="0" applyFont="1" applyFill="1" applyBorder="1" applyAlignment="1">
      <alignment horizontal="center" vertical="center"/>
    </xf>
    <xf numFmtId="0" fontId="12" fillId="2" borderId="16" xfId="0" applyFont="1" applyFill="1" applyBorder="1" applyAlignment="1">
      <alignment horizontal="center" vertical="center"/>
    </xf>
    <xf numFmtId="0" fontId="12" fillId="2" borderId="5" xfId="0" applyFont="1" applyFill="1" applyBorder="1" applyAlignment="1">
      <alignment horizontal="center" vertical="center"/>
    </xf>
    <xf numFmtId="0" fontId="9" fillId="2" borderId="18" xfId="0" applyFont="1" applyFill="1" applyBorder="1" applyAlignment="1">
      <alignment horizontal="left"/>
    </xf>
    <xf numFmtId="0" fontId="9" fillId="2" borderId="19" xfId="0" applyFont="1" applyFill="1" applyBorder="1" applyAlignment="1">
      <alignment horizontal="left"/>
    </xf>
    <xf numFmtId="0" fontId="9" fillId="2" borderId="17" xfId="0" applyFont="1" applyFill="1" applyBorder="1" applyAlignment="1">
      <alignment horizontal="left"/>
    </xf>
  </cellXfs>
  <cellStyles count="5">
    <cellStyle name="Comma" xfId="1" builtinId="3"/>
    <cellStyle name="Currency" xfId="2" builtinId="4"/>
    <cellStyle name="Normal" xfId="0" builtinId="0"/>
    <cellStyle name="Normal 26 2" xfId="3" xr:uid="{4424171E-ADEA-4EF7-BD08-BC07E01DBC38}"/>
    <cellStyle name="Normal 3" xfId="4" xr:uid="{361A8CBE-8A4E-4059-AF45-077E38401EE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5E7BE-BBE9-4CD1-A8D6-309D68738685}">
  <dimension ref="A1:F164"/>
  <sheetViews>
    <sheetView tabSelected="1" topLeftCell="A125" workbookViewId="0">
      <selection activeCell="H7" sqref="H7"/>
    </sheetView>
  </sheetViews>
  <sheetFormatPr defaultRowHeight="15" x14ac:dyDescent="0.25"/>
  <cols>
    <col min="1" max="1" width="9" style="1" customWidth="1"/>
    <col min="2" max="2" width="53.5703125" style="1" customWidth="1"/>
    <col min="3" max="3" width="13.5703125" style="1" customWidth="1"/>
    <col min="4" max="4" width="13.42578125" style="1" customWidth="1"/>
    <col min="5" max="5" width="8.5703125" style="1" customWidth="1"/>
    <col min="6" max="6" width="20.140625" style="1" customWidth="1"/>
    <col min="7" max="256" width="9.140625" style="1"/>
    <col min="257" max="257" width="9" style="1" customWidth="1"/>
    <col min="258" max="258" width="53.5703125" style="1" customWidth="1"/>
    <col min="259" max="259" width="13.5703125" style="1" customWidth="1"/>
    <col min="260" max="260" width="8.28515625" style="1" customWidth="1"/>
    <col min="261" max="261" width="8.5703125" style="1" customWidth="1"/>
    <col min="262" max="262" width="20.140625" style="1" customWidth="1"/>
    <col min="263" max="512" width="9.140625" style="1"/>
    <col min="513" max="513" width="9" style="1" customWidth="1"/>
    <col min="514" max="514" width="53.5703125" style="1" customWidth="1"/>
    <col min="515" max="515" width="13.5703125" style="1" customWidth="1"/>
    <col min="516" max="516" width="8.28515625" style="1" customWidth="1"/>
    <col min="517" max="517" width="8.5703125" style="1" customWidth="1"/>
    <col min="518" max="518" width="20.140625" style="1" customWidth="1"/>
    <col min="519" max="768" width="9.140625" style="1"/>
    <col min="769" max="769" width="9" style="1" customWidth="1"/>
    <col min="770" max="770" width="53.5703125" style="1" customWidth="1"/>
    <col min="771" max="771" width="13.5703125" style="1" customWidth="1"/>
    <col min="772" max="772" width="8.28515625" style="1" customWidth="1"/>
    <col min="773" max="773" width="8.5703125" style="1" customWidth="1"/>
    <col min="774" max="774" width="20.140625" style="1" customWidth="1"/>
    <col min="775" max="1024" width="9.140625" style="1"/>
    <col min="1025" max="1025" width="9" style="1" customWidth="1"/>
    <col min="1026" max="1026" width="53.5703125" style="1" customWidth="1"/>
    <col min="1027" max="1027" width="13.5703125" style="1" customWidth="1"/>
    <col min="1028" max="1028" width="8.28515625" style="1" customWidth="1"/>
    <col min="1029" max="1029" width="8.5703125" style="1" customWidth="1"/>
    <col min="1030" max="1030" width="20.140625" style="1" customWidth="1"/>
    <col min="1031" max="1280" width="9.140625" style="1"/>
    <col min="1281" max="1281" width="9" style="1" customWidth="1"/>
    <col min="1282" max="1282" width="53.5703125" style="1" customWidth="1"/>
    <col min="1283" max="1283" width="13.5703125" style="1" customWidth="1"/>
    <col min="1284" max="1284" width="8.28515625" style="1" customWidth="1"/>
    <col min="1285" max="1285" width="8.5703125" style="1" customWidth="1"/>
    <col min="1286" max="1286" width="20.140625" style="1" customWidth="1"/>
    <col min="1287" max="1536" width="9.140625" style="1"/>
    <col min="1537" max="1537" width="9" style="1" customWidth="1"/>
    <col min="1538" max="1538" width="53.5703125" style="1" customWidth="1"/>
    <col min="1539" max="1539" width="13.5703125" style="1" customWidth="1"/>
    <col min="1540" max="1540" width="8.28515625" style="1" customWidth="1"/>
    <col min="1541" max="1541" width="8.5703125" style="1" customWidth="1"/>
    <col min="1542" max="1542" width="20.140625" style="1" customWidth="1"/>
    <col min="1543" max="1792" width="9.140625" style="1"/>
    <col min="1793" max="1793" width="9" style="1" customWidth="1"/>
    <col min="1794" max="1794" width="53.5703125" style="1" customWidth="1"/>
    <col min="1795" max="1795" width="13.5703125" style="1" customWidth="1"/>
    <col min="1796" max="1796" width="8.28515625" style="1" customWidth="1"/>
    <col min="1797" max="1797" width="8.5703125" style="1" customWidth="1"/>
    <col min="1798" max="1798" width="20.140625" style="1" customWidth="1"/>
    <col min="1799" max="2048" width="9.140625" style="1"/>
    <col min="2049" max="2049" width="9" style="1" customWidth="1"/>
    <col min="2050" max="2050" width="53.5703125" style="1" customWidth="1"/>
    <col min="2051" max="2051" width="13.5703125" style="1" customWidth="1"/>
    <col min="2052" max="2052" width="8.28515625" style="1" customWidth="1"/>
    <col min="2053" max="2053" width="8.5703125" style="1" customWidth="1"/>
    <col min="2054" max="2054" width="20.140625" style="1" customWidth="1"/>
    <col min="2055" max="2304" width="9.140625" style="1"/>
    <col min="2305" max="2305" width="9" style="1" customWidth="1"/>
    <col min="2306" max="2306" width="53.5703125" style="1" customWidth="1"/>
    <col min="2307" max="2307" width="13.5703125" style="1" customWidth="1"/>
    <col min="2308" max="2308" width="8.28515625" style="1" customWidth="1"/>
    <col min="2309" max="2309" width="8.5703125" style="1" customWidth="1"/>
    <col min="2310" max="2310" width="20.140625" style="1" customWidth="1"/>
    <col min="2311" max="2560" width="9.140625" style="1"/>
    <col min="2561" max="2561" width="9" style="1" customWidth="1"/>
    <col min="2562" max="2562" width="53.5703125" style="1" customWidth="1"/>
    <col min="2563" max="2563" width="13.5703125" style="1" customWidth="1"/>
    <col min="2564" max="2564" width="8.28515625" style="1" customWidth="1"/>
    <col min="2565" max="2565" width="8.5703125" style="1" customWidth="1"/>
    <col min="2566" max="2566" width="20.140625" style="1" customWidth="1"/>
    <col min="2567" max="2816" width="9.140625" style="1"/>
    <col min="2817" max="2817" width="9" style="1" customWidth="1"/>
    <col min="2818" max="2818" width="53.5703125" style="1" customWidth="1"/>
    <col min="2819" max="2819" width="13.5703125" style="1" customWidth="1"/>
    <col min="2820" max="2820" width="8.28515625" style="1" customWidth="1"/>
    <col min="2821" max="2821" width="8.5703125" style="1" customWidth="1"/>
    <col min="2822" max="2822" width="20.140625" style="1" customWidth="1"/>
    <col min="2823" max="3072" width="9.140625" style="1"/>
    <col min="3073" max="3073" width="9" style="1" customWidth="1"/>
    <col min="3074" max="3074" width="53.5703125" style="1" customWidth="1"/>
    <col min="3075" max="3075" width="13.5703125" style="1" customWidth="1"/>
    <col min="3076" max="3076" width="8.28515625" style="1" customWidth="1"/>
    <col min="3077" max="3077" width="8.5703125" style="1" customWidth="1"/>
    <col min="3078" max="3078" width="20.140625" style="1" customWidth="1"/>
    <col min="3079" max="3328" width="9.140625" style="1"/>
    <col min="3329" max="3329" width="9" style="1" customWidth="1"/>
    <col min="3330" max="3330" width="53.5703125" style="1" customWidth="1"/>
    <col min="3331" max="3331" width="13.5703125" style="1" customWidth="1"/>
    <col min="3332" max="3332" width="8.28515625" style="1" customWidth="1"/>
    <col min="3333" max="3333" width="8.5703125" style="1" customWidth="1"/>
    <col min="3334" max="3334" width="20.140625" style="1" customWidth="1"/>
    <col min="3335" max="3584" width="9.140625" style="1"/>
    <col min="3585" max="3585" width="9" style="1" customWidth="1"/>
    <col min="3586" max="3586" width="53.5703125" style="1" customWidth="1"/>
    <col min="3587" max="3587" width="13.5703125" style="1" customWidth="1"/>
    <col min="3588" max="3588" width="8.28515625" style="1" customWidth="1"/>
    <col min="3589" max="3589" width="8.5703125" style="1" customWidth="1"/>
    <col min="3590" max="3590" width="20.140625" style="1" customWidth="1"/>
    <col min="3591" max="3840" width="9.140625" style="1"/>
    <col min="3841" max="3841" width="9" style="1" customWidth="1"/>
    <col min="3842" max="3842" width="53.5703125" style="1" customWidth="1"/>
    <col min="3843" max="3843" width="13.5703125" style="1" customWidth="1"/>
    <col min="3844" max="3844" width="8.28515625" style="1" customWidth="1"/>
    <col min="3845" max="3845" width="8.5703125" style="1" customWidth="1"/>
    <col min="3846" max="3846" width="20.140625" style="1" customWidth="1"/>
    <col min="3847" max="4096" width="9.140625" style="1"/>
    <col min="4097" max="4097" width="9" style="1" customWidth="1"/>
    <col min="4098" max="4098" width="53.5703125" style="1" customWidth="1"/>
    <col min="4099" max="4099" width="13.5703125" style="1" customWidth="1"/>
    <col min="4100" max="4100" width="8.28515625" style="1" customWidth="1"/>
    <col min="4101" max="4101" width="8.5703125" style="1" customWidth="1"/>
    <col min="4102" max="4102" width="20.140625" style="1" customWidth="1"/>
    <col min="4103" max="4352" width="9.140625" style="1"/>
    <col min="4353" max="4353" width="9" style="1" customWidth="1"/>
    <col min="4354" max="4354" width="53.5703125" style="1" customWidth="1"/>
    <col min="4355" max="4355" width="13.5703125" style="1" customWidth="1"/>
    <col min="4356" max="4356" width="8.28515625" style="1" customWidth="1"/>
    <col min="4357" max="4357" width="8.5703125" style="1" customWidth="1"/>
    <col min="4358" max="4358" width="20.140625" style="1" customWidth="1"/>
    <col min="4359" max="4608" width="9.140625" style="1"/>
    <col min="4609" max="4609" width="9" style="1" customWidth="1"/>
    <col min="4610" max="4610" width="53.5703125" style="1" customWidth="1"/>
    <col min="4611" max="4611" width="13.5703125" style="1" customWidth="1"/>
    <col min="4612" max="4612" width="8.28515625" style="1" customWidth="1"/>
    <col min="4613" max="4613" width="8.5703125" style="1" customWidth="1"/>
    <col min="4614" max="4614" width="20.140625" style="1" customWidth="1"/>
    <col min="4615" max="4864" width="9.140625" style="1"/>
    <col min="4865" max="4865" width="9" style="1" customWidth="1"/>
    <col min="4866" max="4866" width="53.5703125" style="1" customWidth="1"/>
    <col min="4867" max="4867" width="13.5703125" style="1" customWidth="1"/>
    <col min="4868" max="4868" width="8.28515625" style="1" customWidth="1"/>
    <col min="4869" max="4869" width="8.5703125" style="1" customWidth="1"/>
    <col min="4870" max="4870" width="20.140625" style="1" customWidth="1"/>
    <col min="4871" max="5120" width="9.140625" style="1"/>
    <col min="5121" max="5121" width="9" style="1" customWidth="1"/>
    <col min="5122" max="5122" width="53.5703125" style="1" customWidth="1"/>
    <col min="5123" max="5123" width="13.5703125" style="1" customWidth="1"/>
    <col min="5124" max="5124" width="8.28515625" style="1" customWidth="1"/>
    <col min="5125" max="5125" width="8.5703125" style="1" customWidth="1"/>
    <col min="5126" max="5126" width="20.140625" style="1" customWidth="1"/>
    <col min="5127" max="5376" width="9.140625" style="1"/>
    <col min="5377" max="5377" width="9" style="1" customWidth="1"/>
    <col min="5378" max="5378" width="53.5703125" style="1" customWidth="1"/>
    <col min="5379" max="5379" width="13.5703125" style="1" customWidth="1"/>
    <col min="5380" max="5380" width="8.28515625" style="1" customWidth="1"/>
    <col min="5381" max="5381" width="8.5703125" style="1" customWidth="1"/>
    <col min="5382" max="5382" width="20.140625" style="1" customWidth="1"/>
    <col min="5383" max="5632" width="9.140625" style="1"/>
    <col min="5633" max="5633" width="9" style="1" customWidth="1"/>
    <col min="5634" max="5634" width="53.5703125" style="1" customWidth="1"/>
    <col min="5635" max="5635" width="13.5703125" style="1" customWidth="1"/>
    <col min="5636" max="5636" width="8.28515625" style="1" customWidth="1"/>
    <col min="5637" max="5637" width="8.5703125" style="1" customWidth="1"/>
    <col min="5638" max="5638" width="20.140625" style="1" customWidth="1"/>
    <col min="5639" max="5888" width="9.140625" style="1"/>
    <col min="5889" max="5889" width="9" style="1" customWidth="1"/>
    <col min="5890" max="5890" width="53.5703125" style="1" customWidth="1"/>
    <col min="5891" max="5891" width="13.5703125" style="1" customWidth="1"/>
    <col min="5892" max="5892" width="8.28515625" style="1" customWidth="1"/>
    <col min="5893" max="5893" width="8.5703125" style="1" customWidth="1"/>
    <col min="5894" max="5894" width="20.140625" style="1" customWidth="1"/>
    <col min="5895" max="6144" width="9.140625" style="1"/>
    <col min="6145" max="6145" width="9" style="1" customWidth="1"/>
    <col min="6146" max="6146" width="53.5703125" style="1" customWidth="1"/>
    <col min="6147" max="6147" width="13.5703125" style="1" customWidth="1"/>
    <col min="6148" max="6148" width="8.28515625" style="1" customWidth="1"/>
    <col min="6149" max="6149" width="8.5703125" style="1" customWidth="1"/>
    <col min="6150" max="6150" width="20.140625" style="1" customWidth="1"/>
    <col min="6151" max="6400" width="9.140625" style="1"/>
    <col min="6401" max="6401" width="9" style="1" customWidth="1"/>
    <col min="6402" max="6402" width="53.5703125" style="1" customWidth="1"/>
    <col min="6403" max="6403" width="13.5703125" style="1" customWidth="1"/>
    <col min="6404" max="6404" width="8.28515625" style="1" customWidth="1"/>
    <col min="6405" max="6405" width="8.5703125" style="1" customWidth="1"/>
    <col min="6406" max="6406" width="20.140625" style="1" customWidth="1"/>
    <col min="6407" max="6656" width="9.140625" style="1"/>
    <col min="6657" max="6657" width="9" style="1" customWidth="1"/>
    <col min="6658" max="6658" width="53.5703125" style="1" customWidth="1"/>
    <col min="6659" max="6659" width="13.5703125" style="1" customWidth="1"/>
    <col min="6660" max="6660" width="8.28515625" style="1" customWidth="1"/>
    <col min="6661" max="6661" width="8.5703125" style="1" customWidth="1"/>
    <col min="6662" max="6662" width="20.140625" style="1" customWidth="1"/>
    <col min="6663" max="6912" width="9.140625" style="1"/>
    <col min="6913" max="6913" width="9" style="1" customWidth="1"/>
    <col min="6914" max="6914" width="53.5703125" style="1" customWidth="1"/>
    <col min="6915" max="6915" width="13.5703125" style="1" customWidth="1"/>
    <col min="6916" max="6916" width="8.28515625" style="1" customWidth="1"/>
    <col min="6917" max="6917" width="8.5703125" style="1" customWidth="1"/>
    <col min="6918" max="6918" width="20.140625" style="1" customWidth="1"/>
    <col min="6919" max="7168" width="9.140625" style="1"/>
    <col min="7169" max="7169" width="9" style="1" customWidth="1"/>
    <col min="7170" max="7170" width="53.5703125" style="1" customWidth="1"/>
    <col min="7171" max="7171" width="13.5703125" style="1" customWidth="1"/>
    <col min="7172" max="7172" width="8.28515625" style="1" customWidth="1"/>
    <col min="7173" max="7173" width="8.5703125" style="1" customWidth="1"/>
    <col min="7174" max="7174" width="20.140625" style="1" customWidth="1"/>
    <col min="7175" max="7424" width="9.140625" style="1"/>
    <col min="7425" max="7425" width="9" style="1" customWidth="1"/>
    <col min="7426" max="7426" width="53.5703125" style="1" customWidth="1"/>
    <col min="7427" max="7427" width="13.5703125" style="1" customWidth="1"/>
    <col min="7428" max="7428" width="8.28515625" style="1" customWidth="1"/>
    <col min="7429" max="7429" width="8.5703125" style="1" customWidth="1"/>
    <col min="7430" max="7430" width="20.140625" style="1" customWidth="1"/>
    <col min="7431" max="7680" width="9.140625" style="1"/>
    <col min="7681" max="7681" width="9" style="1" customWidth="1"/>
    <col min="7682" max="7682" width="53.5703125" style="1" customWidth="1"/>
    <col min="7683" max="7683" width="13.5703125" style="1" customWidth="1"/>
    <col min="7684" max="7684" width="8.28515625" style="1" customWidth="1"/>
    <col min="7685" max="7685" width="8.5703125" style="1" customWidth="1"/>
    <col min="7686" max="7686" width="20.140625" style="1" customWidth="1"/>
    <col min="7687" max="7936" width="9.140625" style="1"/>
    <col min="7937" max="7937" width="9" style="1" customWidth="1"/>
    <col min="7938" max="7938" width="53.5703125" style="1" customWidth="1"/>
    <col min="7939" max="7939" width="13.5703125" style="1" customWidth="1"/>
    <col min="7940" max="7940" width="8.28515625" style="1" customWidth="1"/>
    <col min="7941" max="7941" width="8.5703125" style="1" customWidth="1"/>
    <col min="7942" max="7942" width="20.140625" style="1" customWidth="1"/>
    <col min="7943" max="8192" width="9.140625" style="1"/>
    <col min="8193" max="8193" width="9" style="1" customWidth="1"/>
    <col min="8194" max="8194" width="53.5703125" style="1" customWidth="1"/>
    <col min="8195" max="8195" width="13.5703125" style="1" customWidth="1"/>
    <col min="8196" max="8196" width="8.28515625" style="1" customWidth="1"/>
    <col min="8197" max="8197" width="8.5703125" style="1" customWidth="1"/>
    <col min="8198" max="8198" width="20.140625" style="1" customWidth="1"/>
    <col min="8199" max="8448" width="9.140625" style="1"/>
    <col min="8449" max="8449" width="9" style="1" customWidth="1"/>
    <col min="8450" max="8450" width="53.5703125" style="1" customWidth="1"/>
    <col min="8451" max="8451" width="13.5703125" style="1" customWidth="1"/>
    <col min="8452" max="8452" width="8.28515625" style="1" customWidth="1"/>
    <col min="8453" max="8453" width="8.5703125" style="1" customWidth="1"/>
    <col min="8454" max="8454" width="20.140625" style="1" customWidth="1"/>
    <col min="8455" max="8704" width="9.140625" style="1"/>
    <col min="8705" max="8705" width="9" style="1" customWidth="1"/>
    <col min="8706" max="8706" width="53.5703125" style="1" customWidth="1"/>
    <col min="8707" max="8707" width="13.5703125" style="1" customWidth="1"/>
    <col min="8708" max="8708" width="8.28515625" style="1" customWidth="1"/>
    <col min="8709" max="8709" width="8.5703125" style="1" customWidth="1"/>
    <col min="8710" max="8710" width="20.140625" style="1" customWidth="1"/>
    <col min="8711" max="8960" width="9.140625" style="1"/>
    <col min="8961" max="8961" width="9" style="1" customWidth="1"/>
    <col min="8962" max="8962" width="53.5703125" style="1" customWidth="1"/>
    <col min="8963" max="8963" width="13.5703125" style="1" customWidth="1"/>
    <col min="8964" max="8964" width="8.28515625" style="1" customWidth="1"/>
    <col min="8965" max="8965" width="8.5703125" style="1" customWidth="1"/>
    <col min="8966" max="8966" width="20.140625" style="1" customWidth="1"/>
    <col min="8967" max="9216" width="9.140625" style="1"/>
    <col min="9217" max="9217" width="9" style="1" customWidth="1"/>
    <col min="9218" max="9218" width="53.5703125" style="1" customWidth="1"/>
    <col min="9219" max="9219" width="13.5703125" style="1" customWidth="1"/>
    <col min="9220" max="9220" width="8.28515625" style="1" customWidth="1"/>
    <col min="9221" max="9221" width="8.5703125" style="1" customWidth="1"/>
    <col min="9222" max="9222" width="20.140625" style="1" customWidth="1"/>
    <col min="9223" max="9472" width="9.140625" style="1"/>
    <col min="9473" max="9473" width="9" style="1" customWidth="1"/>
    <col min="9474" max="9474" width="53.5703125" style="1" customWidth="1"/>
    <col min="9475" max="9475" width="13.5703125" style="1" customWidth="1"/>
    <col min="9476" max="9476" width="8.28515625" style="1" customWidth="1"/>
    <col min="9477" max="9477" width="8.5703125" style="1" customWidth="1"/>
    <col min="9478" max="9478" width="20.140625" style="1" customWidth="1"/>
    <col min="9479" max="9728" width="9.140625" style="1"/>
    <col min="9729" max="9729" width="9" style="1" customWidth="1"/>
    <col min="9730" max="9730" width="53.5703125" style="1" customWidth="1"/>
    <col min="9731" max="9731" width="13.5703125" style="1" customWidth="1"/>
    <col min="9732" max="9732" width="8.28515625" style="1" customWidth="1"/>
    <col min="9733" max="9733" width="8.5703125" style="1" customWidth="1"/>
    <col min="9734" max="9734" width="20.140625" style="1" customWidth="1"/>
    <col min="9735" max="9984" width="9.140625" style="1"/>
    <col min="9985" max="9985" width="9" style="1" customWidth="1"/>
    <col min="9986" max="9986" width="53.5703125" style="1" customWidth="1"/>
    <col min="9987" max="9987" width="13.5703125" style="1" customWidth="1"/>
    <col min="9988" max="9988" width="8.28515625" style="1" customWidth="1"/>
    <col min="9989" max="9989" width="8.5703125" style="1" customWidth="1"/>
    <col min="9990" max="9990" width="20.140625" style="1" customWidth="1"/>
    <col min="9991" max="10240" width="9.140625" style="1"/>
    <col min="10241" max="10241" width="9" style="1" customWidth="1"/>
    <col min="10242" max="10242" width="53.5703125" style="1" customWidth="1"/>
    <col min="10243" max="10243" width="13.5703125" style="1" customWidth="1"/>
    <col min="10244" max="10244" width="8.28515625" style="1" customWidth="1"/>
    <col min="10245" max="10245" width="8.5703125" style="1" customWidth="1"/>
    <col min="10246" max="10246" width="20.140625" style="1" customWidth="1"/>
    <col min="10247" max="10496" width="9.140625" style="1"/>
    <col min="10497" max="10497" width="9" style="1" customWidth="1"/>
    <col min="10498" max="10498" width="53.5703125" style="1" customWidth="1"/>
    <col min="10499" max="10499" width="13.5703125" style="1" customWidth="1"/>
    <col min="10500" max="10500" width="8.28515625" style="1" customWidth="1"/>
    <col min="10501" max="10501" width="8.5703125" style="1" customWidth="1"/>
    <col min="10502" max="10502" width="20.140625" style="1" customWidth="1"/>
    <col min="10503" max="10752" width="9.140625" style="1"/>
    <col min="10753" max="10753" width="9" style="1" customWidth="1"/>
    <col min="10754" max="10754" width="53.5703125" style="1" customWidth="1"/>
    <col min="10755" max="10755" width="13.5703125" style="1" customWidth="1"/>
    <col min="10756" max="10756" width="8.28515625" style="1" customWidth="1"/>
    <col min="10757" max="10757" width="8.5703125" style="1" customWidth="1"/>
    <col min="10758" max="10758" width="20.140625" style="1" customWidth="1"/>
    <col min="10759" max="11008" width="9.140625" style="1"/>
    <col min="11009" max="11009" width="9" style="1" customWidth="1"/>
    <col min="11010" max="11010" width="53.5703125" style="1" customWidth="1"/>
    <col min="11011" max="11011" width="13.5703125" style="1" customWidth="1"/>
    <col min="11012" max="11012" width="8.28515625" style="1" customWidth="1"/>
    <col min="11013" max="11013" width="8.5703125" style="1" customWidth="1"/>
    <col min="11014" max="11014" width="20.140625" style="1" customWidth="1"/>
    <col min="11015" max="11264" width="9.140625" style="1"/>
    <col min="11265" max="11265" width="9" style="1" customWidth="1"/>
    <col min="11266" max="11266" width="53.5703125" style="1" customWidth="1"/>
    <col min="11267" max="11267" width="13.5703125" style="1" customWidth="1"/>
    <col min="11268" max="11268" width="8.28515625" style="1" customWidth="1"/>
    <col min="11269" max="11269" width="8.5703125" style="1" customWidth="1"/>
    <col min="11270" max="11270" width="20.140625" style="1" customWidth="1"/>
    <col min="11271" max="11520" width="9.140625" style="1"/>
    <col min="11521" max="11521" width="9" style="1" customWidth="1"/>
    <col min="11522" max="11522" width="53.5703125" style="1" customWidth="1"/>
    <col min="11523" max="11523" width="13.5703125" style="1" customWidth="1"/>
    <col min="11524" max="11524" width="8.28515625" style="1" customWidth="1"/>
    <col min="11525" max="11525" width="8.5703125" style="1" customWidth="1"/>
    <col min="11526" max="11526" width="20.140625" style="1" customWidth="1"/>
    <col min="11527" max="11776" width="9.140625" style="1"/>
    <col min="11777" max="11777" width="9" style="1" customWidth="1"/>
    <col min="11778" max="11778" width="53.5703125" style="1" customWidth="1"/>
    <col min="11779" max="11779" width="13.5703125" style="1" customWidth="1"/>
    <col min="11780" max="11780" width="8.28515625" style="1" customWidth="1"/>
    <col min="11781" max="11781" width="8.5703125" style="1" customWidth="1"/>
    <col min="11782" max="11782" width="20.140625" style="1" customWidth="1"/>
    <col min="11783" max="12032" width="9.140625" style="1"/>
    <col min="12033" max="12033" width="9" style="1" customWidth="1"/>
    <col min="12034" max="12034" width="53.5703125" style="1" customWidth="1"/>
    <col min="12035" max="12035" width="13.5703125" style="1" customWidth="1"/>
    <col min="12036" max="12036" width="8.28515625" style="1" customWidth="1"/>
    <col min="12037" max="12037" width="8.5703125" style="1" customWidth="1"/>
    <col min="12038" max="12038" width="20.140625" style="1" customWidth="1"/>
    <col min="12039" max="12288" width="9.140625" style="1"/>
    <col min="12289" max="12289" width="9" style="1" customWidth="1"/>
    <col min="12290" max="12290" width="53.5703125" style="1" customWidth="1"/>
    <col min="12291" max="12291" width="13.5703125" style="1" customWidth="1"/>
    <col min="12292" max="12292" width="8.28515625" style="1" customWidth="1"/>
    <col min="12293" max="12293" width="8.5703125" style="1" customWidth="1"/>
    <col min="12294" max="12294" width="20.140625" style="1" customWidth="1"/>
    <col min="12295" max="12544" width="9.140625" style="1"/>
    <col min="12545" max="12545" width="9" style="1" customWidth="1"/>
    <col min="12546" max="12546" width="53.5703125" style="1" customWidth="1"/>
    <col min="12547" max="12547" width="13.5703125" style="1" customWidth="1"/>
    <col min="12548" max="12548" width="8.28515625" style="1" customWidth="1"/>
    <col min="12549" max="12549" width="8.5703125" style="1" customWidth="1"/>
    <col min="12550" max="12550" width="20.140625" style="1" customWidth="1"/>
    <col min="12551" max="12800" width="9.140625" style="1"/>
    <col min="12801" max="12801" width="9" style="1" customWidth="1"/>
    <col min="12802" max="12802" width="53.5703125" style="1" customWidth="1"/>
    <col min="12803" max="12803" width="13.5703125" style="1" customWidth="1"/>
    <col min="12804" max="12804" width="8.28515625" style="1" customWidth="1"/>
    <col min="12805" max="12805" width="8.5703125" style="1" customWidth="1"/>
    <col min="12806" max="12806" width="20.140625" style="1" customWidth="1"/>
    <col min="12807" max="13056" width="9.140625" style="1"/>
    <col min="13057" max="13057" width="9" style="1" customWidth="1"/>
    <col min="13058" max="13058" width="53.5703125" style="1" customWidth="1"/>
    <col min="13059" max="13059" width="13.5703125" style="1" customWidth="1"/>
    <col min="13060" max="13060" width="8.28515625" style="1" customWidth="1"/>
    <col min="13061" max="13061" width="8.5703125" style="1" customWidth="1"/>
    <col min="13062" max="13062" width="20.140625" style="1" customWidth="1"/>
    <col min="13063" max="13312" width="9.140625" style="1"/>
    <col min="13313" max="13313" width="9" style="1" customWidth="1"/>
    <col min="13314" max="13314" width="53.5703125" style="1" customWidth="1"/>
    <col min="13315" max="13315" width="13.5703125" style="1" customWidth="1"/>
    <col min="13316" max="13316" width="8.28515625" style="1" customWidth="1"/>
    <col min="13317" max="13317" width="8.5703125" style="1" customWidth="1"/>
    <col min="13318" max="13318" width="20.140625" style="1" customWidth="1"/>
    <col min="13319" max="13568" width="9.140625" style="1"/>
    <col min="13569" max="13569" width="9" style="1" customWidth="1"/>
    <col min="13570" max="13570" width="53.5703125" style="1" customWidth="1"/>
    <col min="13571" max="13571" width="13.5703125" style="1" customWidth="1"/>
    <col min="13572" max="13572" width="8.28515625" style="1" customWidth="1"/>
    <col min="13573" max="13573" width="8.5703125" style="1" customWidth="1"/>
    <col min="13574" max="13574" width="20.140625" style="1" customWidth="1"/>
    <col min="13575" max="13824" width="9.140625" style="1"/>
    <col min="13825" max="13825" width="9" style="1" customWidth="1"/>
    <col min="13826" max="13826" width="53.5703125" style="1" customWidth="1"/>
    <col min="13827" max="13827" width="13.5703125" style="1" customWidth="1"/>
    <col min="13828" max="13828" width="8.28515625" style="1" customWidth="1"/>
    <col min="13829" max="13829" width="8.5703125" style="1" customWidth="1"/>
    <col min="13830" max="13830" width="20.140625" style="1" customWidth="1"/>
    <col min="13831" max="14080" width="9.140625" style="1"/>
    <col min="14081" max="14081" width="9" style="1" customWidth="1"/>
    <col min="14082" max="14082" width="53.5703125" style="1" customWidth="1"/>
    <col min="14083" max="14083" width="13.5703125" style="1" customWidth="1"/>
    <col min="14084" max="14084" width="8.28515625" style="1" customWidth="1"/>
    <col min="14085" max="14085" width="8.5703125" style="1" customWidth="1"/>
    <col min="14086" max="14086" width="20.140625" style="1" customWidth="1"/>
    <col min="14087" max="14336" width="9.140625" style="1"/>
    <col min="14337" max="14337" width="9" style="1" customWidth="1"/>
    <col min="14338" max="14338" width="53.5703125" style="1" customWidth="1"/>
    <col min="14339" max="14339" width="13.5703125" style="1" customWidth="1"/>
    <col min="14340" max="14340" width="8.28515625" style="1" customWidth="1"/>
    <col min="14341" max="14341" width="8.5703125" style="1" customWidth="1"/>
    <col min="14342" max="14342" width="20.140625" style="1" customWidth="1"/>
    <col min="14343" max="14592" width="9.140625" style="1"/>
    <col min="14593" max="14593" width="9" style="1" customWidth="1"/>
    <col min="14594" max="14594" width="53.5703125" style="1" customWidth="1"/>
    <col min="14595" max="14595" width="13.5703125" style="1" customWidth="1"/>
    <col min="14596" max="14596" width="8.28515625" style="1" customWidth="1"/>
    <col min="14597" max="14597" width="8.5703125" style="1" customWidth="1"/>
    <col min="14598" max="14598" width="20.140625" style="1" customWidth="1"/>
    <col min="14599" max="14848" width="9.140625" style="1"/>
    <col min="14849" max="14849" width="9" style="1" customWidth="1"/>
    <col min="14850" max="14850" width="53.5703125" style="1" customWidth="1"/>
    <col min="14851" max="14851" width="13.5703125" style="1" customWidth="1"/>
    <col min="14852" max="14852" width="8.28515625" style="1" customWidth="1"/>
    <col min="14853" max="14853" width="8.5703125" style="1" customWidth="1"/>
    <col min="14854" max="14854" width="20.140625" style="1" customWidth="1"/>
    <col min="14855" max="15104" width="9.140625" style="1"/>
    <col min="15105" max="15105" width="9" style="1" customWidth="1"/>
    <col min="15106" max="15106" width="53.5703125" style="1" customWidth="1"/>
    <col min="15107" max="15107" width="13.5703125" style="1" customWidth="1"/>
    <col min="15108" max="15108" width="8.28515625" style="1" customWidth="1"/>
    <col min="15109" max="15109" width="8.5703125" style="1" customWidth="1"/>
    <col min="15110" max="15110" width="20.140625" style="1" customWidth="1"/>
    <col min="15111" max="15360" width="9.140625" style="1"/>
    <col min="15361" max="15361" width="9" style="1" customWidth="1"/>
    <col min="15362" max="15362" width="53.5703125" style="1" customWidth="1"/>
    <col min="15363" max="15363" width="13.5703125" style="1" customWidth="1"/>
    <col min="15364" max="15364" width="8.28515625" style="1" customWidth="1"/>
    <col min="15365" max="15365" width="8.5703125" style="1" customWidth="1"/>
    <col min="15366" max="15366" width="20.140625" style="1" customWidth="1"/>
    <col min="15367" max="15616" width="9.140625" style="1"/>
    <col min="15617" max="15617" width="9" style="1" customWidth="1"/>
    <col min="15618" max="15618" width="53.5703125" style="1" customWidth="1"/>
    <col min="15619" max="15619" width="13.5703125" style="1" customWidth="1"/>
    <col min="15620" max="15620" width="8.28515625" style="1" customWidth="1"/>
    <col min="15621" max="15621" width="8.5703125" style="1" customWidth="1"/>
    <col min="15622" max="15622" width="20.140625" style="1" customWidth="1"/>
    <col min="15623" max="15872" width="9.140625" style="1"/>
    <col min="15873" max="15873" width="9" style="1" customWidth="1"/>
    <col min="15874" max="15874" width="53.5703125" style="1" customWidth="1"/>
    <col min="15875" max="15875" width="13.5703125" style="1" customWidth="1"/>
    <col min="15876" max="15876" width="8.28515625" style="1" customWidth="1"/>
    <col min="15877" max="15877" width="8.5703125" style="1" customWidth="1"/>
    <col min="15878" max="15878" width="20.140625" style="1" customWidth="1"/>
    <col min="15879" max="16128" width="9.140625" style="1"/>
    <col min="16129" max="16129" width="9" style="1" customWidth="1"/>
    <col min="16130" max="16130" width="53.5703125" style="1" customWidth="1"/>
    <col min="16131" max="16131" width="13.5703125" style="1" customWidth="1"/>
    <col min="16132" max="16132" width="8.28515625" style="1" customWidth="1"/>
    <col min="16133" max="16133" width="8.5703125" style="1" customWidth="1"/>
    <col min="16134" max="16134" width="20.140625" style="1" customWidth="1"/>
    <col min="16135" max="16384" width="9.140625" style="1"/>
  </cols>
  <sheetData>
    <row r="1" spans="1:6" ht="15.75" thickBot="1" x14ac:dyDescent="0.3"/>
    <row r="2" spans="1:6" ht="34.5" customHeight="1" thickBot="1" x14ac:dyDescent="0.35">
      <c r="A2" s="2"/>
      <c r="B2" s="3" t="s">
        <v>0</v>
      </c>
      <c r="C2" s="4"/>
      <c r="D2" s="4"/>
      <c r="E2" s="5"/>
      <c r="F2" s="5"/>
    </row>
    <row r="3" spans="1:6" ht="53.1" customHeight="1" x14ac:dyDescent="0.25">
      <c r="A3" s="6" t="s">
        <v>1</v>
      </c>
      <c r="B3" s="6" t="s">
        <v>2</v>
      </c>
      <c r="C3" s="6" t="s">
        <v>3</v>
      </c>
      <c r="D3" s="6" t="s">
        <v>4</v>
      </c>
      <c r="E3" s="6" t="s">
        <v>5</v>
      </c>
      <c r="F3" s="7" t="s">
        <v>6</v>
      </c>
    </row>
    <row r="4" spans="1:6" ht="52.5" customHeight="1" x14ac:dyDescent="0.25">
      <c r="A4" s="8" t="s">
        <v>7</v>
      </c>
      <c r="B4" s="8" t="s">
        <v>8</v>
      </c>
      <c r="C4" s="8"/>
      <c r="D4" s="8"/>
      <c r="E4" s="8"/>
      <c r="F4" s="9"/>
    </row>
    <row r="5" spans="1:6" ht="52.5" customHeight="1" x14ac:dyDescent="0.25">
      <c r="A5" s="10">
        <v>1</v>
      </c>
      <c r="B5" s="11" t="s">
        <v>9</v>
      </c>
      <c r="C5" s="10" t="s">
        <v>163</v>
      </c>
      <c r="D5" s="10">
        <v>21.84</v>
      </c>
      <c r="E5" s="11"/>
      <c r="F5" s="12"/>
    </row>
    <row r="6" spans="1:6" ht="53.45" customHeight="1" x14ac:dyDescent="0.25">
      <c r="A6" s="10">
        <v>2</v>
      </c>
      <c r="B6" s="11" t="s">
        <v>10</v>
      </c>
      <c r="C6" s="10" t="s">
        <v>164</v>
      </c>
      <c r="D6" s="10">
        <v>11</v>
      </c>
      <c r="E6" s="11"/>
      <c r="F6" s="12"/>
    </row>
    <row r="7" spans="1:6" ht="57" customHeight="1" x14ac:dyDescent="0.25">
      <c r="A7" s="10">
        <v>3</v>
      </c>
      <c r="B7" s="11" t="s">
        <v>11</v>
      </c>
      <c r="C7" s="10" t="s">
        <v>164</v>
      </c>
      <c r="D7" s="10">
        <v>2.56</v>
      </c>
      <c r="E7" s="11"/>
      <c r="F7" s="12"/>
    </row>
    <row r="8" spans="1:6" ht="64.5" customHeight="1" x14ac:dyDescent="0.25">
      <c r="A8" s="10">
        <v>4</v>
      </c>
      <c r="B8" s="11" t="s">
        <v>12</v>
      </c>
      <c r="C8" s="10" t="s">
        <v>164</v>
      </c>
      <c r="D8" s="10">
        <v>2.56</v>
      </c>
      <c r="E8" s="11"/>
      <c r="F8" s="12"/>
    </row>
    <row r="9" spans="1:6" ht="49.5" customHeight="1" x14ac:dyDescent="0.25">
      <c r="A9" s="10">
        <v>5</v>
      </c>
      <c r="B9" s="11" t="s">
        <v>13</v>
      </c>
      <c r="C9" s="10" t="s">
        <v>164</v>
      </c>
      <c r="D9" s="10">
        <v>0.6</v>
      </c>
      <c r="E9" s="11"/>
      <c r="F9" s="12"/>
    </row>
    <row r="10" spans="1:6" ht="93.6" customHeight="1" x14ac:dyDescent="0.25">
      <c r="A10" s="10">
        <v>6</v>
      </c>
      <c r="B10" s="11" t="s">
        <v>14</v>
      </c>
      <c r="C10" s="10" t="s">
        <v>164</v>
      </c>
      <c r="D10" s="10">
        <v>7.32</v>
      </c>
      <c r="E10" s="11"/>
      <c r="F10" s="12"/>
    </row>
    <row r="11" spans="1:6" ht="119.45" customHeight="1" x14ac:dyDescent="0.25">
      <c r="A11" s="10">
        <v>7</v>
      </c>
      <c r="B11" s="11" t="s">
        <v>15</v>
      </c>
      <c r="C11" s="10" t="s">
        <v>164</v>
      </c>
      <c r="D11" s="10">
        <v>3.51</v>
      </c>
      <c r="E11" s="11"/>
      <c r="F11" s="12"/>
    </row>
    <row r="12" spans="1:6" ht="102.95" customHeight="1" x14ac:dyDescent="0.25">
      <c r="A12" s="10">
        <v>8</v>
      </c>
      <c r="B12" s="11" t="s">
        <v>16</v>
      </c>
      <c r="C12" s="10" t="s">
        <v>164</v>
      </c>
      <c r="D12" s="10">
        <v>5.27</v>
      </c>
      <c r="E12" s="11"/>
      <c r="F12" s="12"/>
    </row>
    <row r="13" spans="1:6" ht="89.45" customHeight="1" x14ac:dyDescent="0.25">
      <c r="A13" s="10">
        <v>9</v>
      </c>
      <c r="B13" s="11" t="s">
        <v>17</v>
      </c>
      <c r="C13" s="10" t="s">
        <v>164</v>
      </c>
      <c r="D13" s="10">
        <v>2.1284999999999998</v>
      </c>
      <c r="E13" s="11"/>
      <c r="F13" s="12"/>
    </row>
    <row r="14" spans="1:6" ht="126.95" customHeight="1" x14ac:dyDescent="0.25">
      <c r="A14" s="10">
        <v>10</v>
      </c>
      <c r="B14" s="11" t="s">
        <v>18</v>
      </c>
      <c r="C14" s="10" t="s">
        <v>164</v>
      </c>
      <c r="D14" s="10">
        <v>2.1284999999999998</v>
      </c>
      <c r="E14" s="11"/>
      <c r="F14" s="12"/>
    </row>
    <row r="15" spans="1:6" ht="93.6" customHeight="1" x14ac:dyDescent="0.25">
      <c r="A15" s="10">
        <v>11</v>
      </c>
      <c r="B15" s="11" t="s">
        <v>19</v>
      </c>
      <c r="C15" s="10" t="s">
        <v>164</v>
      </c>
      <c r="D15" s="10">
        <v>2.6880000000000002</v>
      </c>
      <c r="E15" s="11"/>
      <c r="F15" s="12"/>
    </row>
    <row r="16" spans="1:6" ht="132.94999999999999" customHeight="1" x14ac:dyDescent="0.25">
      <c r="A16" s="10">
        <v>12</v>
      </c>
      <c r="B16" s="11" t="s">
        <v>20</v>
      </c>
      <c r="C16" s="10" t="s">
        <v>164</v>
      </c>
      <c r="D16" s="10">
        <v>8.8800000000000008</v>
      </c>
      <c r="E16" s="11"/>
      <c r="F16" s="12"/>
    </row>
    <row r="17" spans="1:6" x14ac:dyDescent="0.25">
      <c r="A17" s="8" t="s">
        <v>21</v>
      </c>
      <c r="B17" s="8" t="s">
        <v>22</v>
      </c>
      <c r="C17" s="8"/>
      <c r="D17" s="8"/>
      <c r="E17" s="8"/>
      <c r="F17" s="13"/>
    </row>
    <row r="18" spans="1:6" ht="173.1" customHeight="1" x14ac:dyDescent="0.25">
      <c r="A18" s="10">
        <v>1</v>
      </c>
      <c r="B18" s="11" t="s">
        <v>23</v>
      </c>
      <c r="C18" s="10" t="s">
        <v>163</v>
      </c>
      <c r="D18" s="10">
        <v>57.84</v>
      </c>
      <c r="E18" s="11"/>
      <c r="F18" s="12"/>
    </row>
    <row r="19" spans="1:6" x14ac:dyDescent="0.25">
      <c r="A19" s="8" t="s">
        <v>24</v>
      </c>
      <c r="B19" s="8" t="s">
        <v>25</v>
      </c>
      <c r="C19" s="8"/>
      <c r="D19" s="8"/>
      <c r="E19" s="8"/>
      <c r="F19" s="13"/>
    </row>
    <row r="20" spans="1:6" ht="125.45" customHeight="1" x14ac:dyDescent="0.25">
      <c r="A20" s="10">
        <v>1</v>
      </c>
      <c r="B20" s="11" t="s">
        <v>26</v>
      </c>
      <c r="C20" s="10" t="s">
        <v>27</v>
      </c>
      <c r="D20" s="10">
        <v>1</v>
      </c>
      <c r="E20" s="11"/>
      <c r="F20" s="12"/>
    </row>
    <row r="21" spans="1:6" ht="75.95" customHeight="1" x14ac:dyDescent="0.25">
      <c r="A21" s="10">
        <v>2</v>
      </c>
      <c r="B21" s="11" t="s">
        <v>28</v>
      </c>
      <c r="C21" s="10" t="s">
        <v>27</v>
      </c>
      <c r="D21" s="10">
        <v>1</v>
      </c>
      <c r="E21" s="11"/>
      <c r="F21" s="12"/>
    </row>
    <row r="22" spans="1:6" ht="89.1" customHeight="1" x14ac:dyDescent="0.25">
      <c r="A22" s="10">
        <v>3</v>
      </c>
      <c r="B22" s="11" t="s">
        <v>29</v>
      </c>
      <c r="C22" s="10" t="s">
        <v>27</v>
      </c>
      <c r="D22" s="10">
        <v>1</v>
      </c>
      <c r="E22" s="11"/>
      <c r="F22" s="12"/>
    </row>
    <row r="23" spans="1:6" x14ac:dyDescent="0.25">
      <c r="A23" s="8" t="s">
        <v>30</v>
      </c>
      <c r="B23" s="8" t="s">
        <v>31</v>
      </c>
      <c r="C23" s="8"/>
      <c r="D23" s="8"/>
      <c r="E23" s="8"/>
      <c r="F23" s="13"/>
    </row>
    <row r="24" spans="1:6" ht="70.5" customHeight="1" x14ac:dyDescent="0.25">
      <c r="A24" s="10">
        <v>1</v>
      </c>
      <c r="B24" s="11" t="s">
        <v>32</v>
      </c>
      <c r="C24" s="10" t="s">
        <v>1</v>
      </c>
      <c r="D24" s="10">
        <v>2</v>
      </c>
      <c r="E24" s="11"/>
      <c r="F24" s="12"/>
    </row>
    <row r="25" spans="1:6" ht="78.95" customHeight="1" x14ac:dyDescent="0.25">
      <c r="A25" s="10">
        <v>2</v>
      </c>
      <c r="B25" s="11" t="s">
        <v>33</v>
      </c>
      <c r="C25" s="10" t="s">
        <v>1</v>
      </c>
      <c r="D25" s="10">
        <v>2</v>
      </c>
      <c r="E25" s="11"/>
      <c r="F25" s="12"/>
    </row>
    <row r="26" spans="1:6" ht="46.5" customHeight="1" x14ac:dyDescent="0.25">
      <c r="A26" s="10">
        <v>3</v>
      </c>
      <c r="B26" s="11" t="s">
        <v>34</v>
      </c>
      <c r="C26" s="10" t="s">
        <v>27</v>
      </c>
      <c r="D26" s="10">
        <v>1</v>
      </c>
      <c r="E26" s="11"/>
      <c r="F26" s="12"/>
    </row>
    <row r="27" spans="1:6" ht="54" customHeight="1" x14ac:dyDescent="0.25">
      <c r="A27" s="10">
        <v>4</v>
      </c>
      <c r="B27" s="11" t="s">
        <v>35</v>
      </c>
      <c r="C27" s="10" t="s">
        <v>27</v>
      </c>
      <c r="D27" s="10">
        <v>1</v>
      </c>
      <c r="E27" s="11"/>
      <c r="F27" s="12"/>
    </row>
    <row r="28" spans="1:6" x14ac:dyDescent="0.25">
      <c r="A28" s="8" t="s">
        <v>36</v>
      </c>
      <c r="B28" s="8" t="s">
        <v>37</v>
      </c>
      <c r="C28" s="8"/>
      <c r="D28" s="8"/>
      <c r="E28" s="8"/>
      <c r="F28" s="13"/>
    </row>
    <row r="29" spans="1:6" ht="48.95" customHeight="1" x14ac:dyDescent="0.25">
      <c r="A29" s="10">
        <v>1</v>
      </c>
      <c r="B29" s="11" t="s">
        <v>38</v>
      </c>
      <c r="C29" s="10" t="s">
        <v>163</v>
      </c>
      <c r="D29" s="10">
        <v>183.404</v>
      </c>
      <c r="E29" s="11"/>
      <c r="F29" s="12"/>
    </row>
    <row r="30" spans="1:6" ht="49.5" customHeight="1" x14ac:dyDescent="0.25">
      <c r="A30" s="8" t="s">
        <v>39</v>
      </c>
      <c r="B30" s="8" t="s">
        <v>40</v>
      </c>
      <c r="C30" s="8"/>
      <c r="D30" s="8"/>
      <c r="E30" s="8"/>
      <c r="F30" s="13"/>
    </row>
    <row r="31" spans="1:6" ht="71.45" customHeight="1" x14ac:dyDescent="0.25">
      <c r="A31" s="10">
        <v>1</v>
      </c>
      <c r="B31" s="11" t="s">
        <v>41</v>
      </c>
      <c r="C31" s="10" t="s">
        <v>27</v>
      </c>
      <c r="D31" s="10">
        <v>1</v>
      </c>
      <c r="E31" s="11"/>
      <c r="F31" s="12"/>
    </row>
    <row r="32" spans="1:6" ht="66.599999999999994" customHeight="1" x14ac:dyDescent="0.25">
      <c r="A32" s="10">
        <v>2</v>
      </c>
      <c r="B32" s="11" t="s">
        <v>42</v>
      </c>
      <c r="C32" s="10" t="s">
        <v>27</v>
      </c>
      <c r="D32" s="10">
        <v>1</v>
      </c>
      <c r="E32" s="11"/>
      <c r="F32" s="14"/>
    </row>
    <row r="33" spans="1:6" ht="33.950000000000003" customHeight="1" x14ac:dyDescent="0.25">
      <c r="A33" s="15">
        <v>3</v>
      </c>
      <c r="B33" s="16" t="s">
        <v>43</v>
      </c>
      <c r="C33" s="15" t="s">
        <v>27</v>
      </c>
      <c r="D33" s="15">
        <v>1</v>
      </c>
      <c r="E33" s="17"/>
      <c r="F33" s="12"/>
    </row>
    <row r="34" spans="1:6" x14ac:dyDescent="0.25">
      <c r="A34" s="10">
        <v>6</v>
      </c>
      <c r="B34" s="11" t="s">
        <v>44</v>
      </c>
      <c r="C34" s="10" t="s">
        <v>27</v>
      </c>
      <c r="D34" s="10">
        <v>1</v>
      </c>
      <c r="E34" s="11"/>
      <c r="F34" s="12"/>
    </row>
    <row r="35" spans="1:6" x14ac:dyDescent="0.25">
      <c r="A35" s="125" t="s">
        <v>45</v>
      </c>
      <c r="B35" s="125"/>
      <c r="C35" s="8"/>
      <c r="D35" s="8"/>
      <c r="E35" s="8"/>
      <c r="F35" s="9"/>
    </row>
    <row r="37" spans="1:6" ht="15.75" thickBot="1" x14ac:dyDescent="0.3"/>
    <row r="38" spans="1:6" ht="16.5" thickBot="1" x14ac:dyDescent="0.3">
      <c r="A38" s="18"/>
      <c r="B38" s="126" t="s">
        <v>46</v>
      </c>
      <c r="C38" s="126"/>
      <c r="D38" s="126"/>
      <c r="E38" s="126"/>
      <c r="F38" s="127"/>
    </row>
    <row r="39" spans="1:6" ht="16.5" thickBot="1" x14ac:dyDescent="0.3">
      <c r="A39" s="19"/>
      <c r="B39" s="128"/>
      <c r="C39" s="128"/>
      <c r="D39" s="128"/>
      <c r="E39" s="128"/>
      <c r="F39" s="129"/>
    </row>
    <row r="40" spans="1:6" ht="15.75" x14ac:dyDescent="0.25">
      <c r="A40" s="20" t="s">
        <v>47</v>
      </c>
      <c r="B40" s="21" t="s">
        <v>48</v>
      </c>
      <c r="C40" s="22" t="s">
        <v>3</v>
      </c>
      <c r="D40" s="22" t="s">
        <v>49</v>
      </c>
      <c r="E40" s="22" t="s">
        <v>50</v>
      </c>
      <c r="F40" s="22" t="s">
        <v>51</v>
      </c>
    </row>
    <row r="41" spans="1:6" ht="16.5" thickBot="1" x14ac:dyDescent="0.3">
      <c r="A41" s="23">
        <v>1</v>
      </c>
      <c r="B41" s="24" t="s">
        <v>52</v>
      </c>
      <c r="C41" s="25" t="s">
        <v>53</v>
      </c>
      <c r="D41" s="25">
        <v>1</v>
      </c>
      <c r="E41" s="25"/>
      <c r="F41" s="26"/>
    </row>
    <row r="42" spans="1:6" ht="31.5" x14ac:dyDescent="0.25">
      <c r="A42" s="130">
        <v>2</v>
      </c>
      <c r="B42" s="24" t="s">
        <v>54</v>
      </c>
      <c r="C42" s="25" t="s">
        <v>55</v>
      </c>
      <c r="D42" s="25">
        <v>1.08</v>
      </c>
      <c r="E42" s="25"/>
      <c r="F42" s="26"/>
    </row>
    <row r="43" spans="1:6" ht="32.25" thickBot="1" x14ac:dyDescent="0.3">
      <c r="A43" s="131"/>
      <c r="B43" s="24" t="s">
        <v>56</v>
      </c>
      <c r="C43" s="25" t="s">
        <v>165</v>
      </c>
      <c r="D43" s="25">
        <v>0.16</v>
      </c>
      <c r="E43" s="25"/>
      <c r="F43" s="26"/>
    </row>
    <row r="44" spans="1:6" ht="32.25" thickBot="1" x14ac:dyDescent="0.3">
      <c r="A44" s="27">
        <v>3</v>
      </c>
      <c r="B44" s="24" t="s">
        <v>57</v>
      </c>
      <c r="C44" s="25" t="s">
        <v>58</v>
      </c>
      <c r="D44" s="25">
        <v>8.52</v>
      </c>
      <c r="E44" s="25"/>
      <c r="F44" s="26"/>
    </row>
    <row r="45" spans="1:6" ht="15.75" x14ac:dyDescent="0.25">
      <c r="A45" s="130">
        <v>4</v>
      </c>
      <c r="B45" s="24" t="s">
        <v>59</v>
      </c>
      <c r="C45" s="25" t="s">
        <v>55</v>
      </c>
      <c r="D45" s="25">
        <v>0.72</v>
      </c>
      <c r="E45" s="25"/>
      <c r="F45" s="26"/>
    </row>
    <row r="46" spans="1:6" ht="32.25" thickBot="1" x14ac:dyDescent="0.3">
      <c r="A46" s="131"/>
      <c r="B46" s="24" t="s">
        <v>60</v>
      </c>
      <c r="C46" s="25" t="s">
        <v>61</v>
      </c>
      <c r="D46" s="25">
        <v>0.22</v>
      </c>
      <c r="E46" s="25"/>
      <c r="F46" s="26"/>
    </row>
    <row r="47" spans="1:6" ht="48" thickBot="1" x14ac:dyDescent="0.3">
      <c r="A47" s="27">
        <v>5</v>
      </c>
      <c r="B47" s="24" t="s">
        <v>62</v>
      </c>
      <c r="C47" s="25" t="s">
        <v>58</v>
      </c>
      <c r="D47" s="25">
        <v>8.4700000000000006</v>
      </c>
      <c r="E47" s="25"/>
      <c r="F47" s="26"/>
    </row>
    <row r="48" spans="1:6" ht="47.25" x14ac:dyDescent="0.25">
      <c r="A48" s="130">
        <v>6</v>
      </c>
      <c r="B48" s="24" t="s">
        <v>63</v>
      </c>
      <c r="C48" s="25" t="s">
        <v>55</v>
      </c>
      <c r="D48" s="25">
        <v>3.14</v>
      </c>
      <c r="E48" s="25"/>
      <c r="F48" s="26"/>
    </row>
    <row r="49" spans="1:6" ht="32.25" thickBot="1" x14ac:dyDescent="0.3">
      <c r="A49" s="131"/>
      <c r="B49" s="24" t="s">
        <v>64</v>
      </c>
      <c r="C49" s="25" t="s">
        <v>53</v>
      </c>
      <c r="D49" s="25">
        <v>1</v>
      </c>
      <c r="E49" s="25"/>
      <c r="F49" s="26"/>
    </row>
    <row r="50" spans="1:6" ht="15.75" x14ac:dyDescent="0.25">
      <c r="A50" s="27">
        <v>7</v>
      </c>
      <c r="B50" s="24" t="s">
        <v>65</v>
      </c>
      <c r="C50" s="25" t="s">
        <v>66</v>
      </c>
      <c r="D50" s="25">
        <v>1.2</v>
      </c>
      <c r="E50" s="25"/>
      <c r="F50" s="26"/>
    </row>
    <row r="51" spans="1:6" ht="31.5" x14ac:dyDescent="0.25">
      <c r="A51" s="132">
        <v>8</v>
      </c>
      <c r="B51" s="24" t="s">
        <v>60</v>
      </c>
      <c r="C51" s="25" t="s">
        <v>61</v>
      </c>
      <c r="D51" s="25">
        <v>0.14000000000000001</v>
      </c>
      <c r="E51" s="25"/>
      <c r="F51" s="26"/>
    </row>
    <row r="52" spans="1:6" ht="15.75" x14ac:dyDescent="0.25">
      <c r="A52" s="132"/>
      <c r="B52" s="28" t="s">
        <v>67</v>
      </c>
      <c r="C52" s="29" t="s">
        <v>68</v>
      </c>
      <c r="D52" s="30">
        <v>1</v>
      </c>
      <c r="E52" s="31"/>
      <c r="F52" s="32"/>
    </row>
    <row r="53" spans="1:6" ht="15.75" x14ac:dyDescent="0.25">
      <c r="A53" s="132"/>
      <c r="B53" s="133" t="s">
        <v>69</v>
      </c>
      <c r="C53" s="134"/>
      <c r="D53" s="134"/>
      <c r="E53" s="135"/>
      <c r="F53" s="33">
        <f>SUM(F41:F52)</f>
        <v>0</v>
      </c>
    </row>
    <row r="54" spans="1:6" ht="15.75" thickBot="1" x14ac:dyDescent="0.3"/>
    <row r="55" spans="1:6" ht="32.25" thickBot="1" x14ac:dyDescent="0.3">
      <c r="A55" s="34"/>
      <c r="B55" s="35" t="s">
        <v>70</v>
      </c>
      <c r="C55" s="36"/>
      <c r="D55" s="36"/>
      <c r="E55" s="36"/>
      <c r="F55" s="37"/>
    </row>
    <row r="56" spans="1:6" ht="15.75" x14ac:dyDescent="0.25">
      <c r="A56" s="38" t="s">
        <v>71</v>
      </c>
      <c r="B56" s="39" t="s">
        <v>72</v>
      </c>
      <c r="C56" s="40" t="s">
        <v>73</v>
      </c>
      <c r="D56" s="40" t="s">
        <v>74</v>
      </c>
      <c r="E56" s="40" t="s">
        <v>75</v>
      </c>
      <c r="F56" s="22" t="s">
        <v>76</v>
      </c>
    </row>
    <row r="57" spans="1:6" ht="15.75" x14ac:dyDescent="0.25">
      <c r="A57" s="41">
        <v>1</v>
      </c>
      <c r="B57" s="42" t="s">
        <v>77</v>
      </c>
      <c r="C57" s="43" t="s">
        <v>78</v>
      </c>
      <c r="D57" s="41">
        <v>3</v>
      </c>
      <c r="E57" s="44"/>
      <c r="F57" s="41"/>
    </row>
    <row r="58" spans="1:6" ht="15.75" x14ac:dyDescent="0.25">
      <c r="A58" s="41">
        <v>5</v>
      </c>
      <c r="B58" s="42" t="s">
        <v>79</v>
      </c>
      <c r="C58" s="43" t="s">
        <v>80</v>
      </c>
      <c r="D58" s="41">
        <v>7</v>
      </c>
      <c r="E58" s="44"/>
      <c r="F58" s="41"/>
    </row>
    <row r="59" spans="1:6" ht="15.75" x14ac:dyDescent="0.25">
      <c r="A59" s="41">
        <v>6</v>
      </c>
      <c r="B59" s="42" t="s">
        <v>81</v>
      </c>
      <c r="C59" s="43" t="s">
        <v>80</v>
      </c>
      <c r="D59" s="41">
        <v>4</v>
      </c>
      <c r="E59" s="44"/>
      <c r="F59" s="41"/>
    </row>
    <row r="60" spans="1:6" ht="15.75" x14ac:dyDescent="0.25">
      <c r="A60" s="41">
        <v>7</v>
      </c>
      <c r="B60" s="42" t="s">
        <v>82</v>
      </c>
      <c r="C60" s="43" t="s">
        <v>80</v>
      </c>
      <c r="D60" s="41">
        <v>3</v>
      </c>
      <c r="E60" s="44"/>
      <c r="F60" s="41"/>
    </row>
    <row r="61" spans="1:6" ht="15.75" x14ac:dyDescent="0.25">
      <c r="A61" s="41">
        <v>8</v>
      </c>
      <c r="B61" s="42" t="s">
        <v>83</v>
      </c>
      <c r="C61" s="43" t="s">
        <v>80</v>
      </c>
      <c r="D61" s="41">
        <v>2</v>
      </c>
      <c r="E61" s="44"/>
      <c r="F61" s="41"/>
    </row>
    <row r="62" spans="1:6" ht="15.75" x14ac:dyDescent="0.25">
      <c r="A62" s="41">
        <v>9</v>
      </c>
      <c r="B62" s="42" t="s">
        <v>84</v>
      </c>
      <c r="C62" s="43" t="s">
        <v>80</v>
      </c>
      <c r="D62" s="41">
        <v>7</v>
      </c>
      <c r="E62" s="44"/>
      <c r="F62" s="41"/>
    </row>
    <row r="63" spans="1:6" ht="15.75" x14ac:dyDescent="0.25">
      <c r="A63" s="41">
        <v>10</v>
      </c>
      <c r="B63" s="42" t="s">
        <v>85</v>
      </c>
      <c r="C63" s="43" t="s">
        <v>86</v>
      </c>
      <c r="D63" s="41">
        <v>1</v>
      </c>
      <c r="E63" s="44"/>
      <c r="F63" s="41"/>
    </row>
    <row r="64" spans="1:6" ht="15.75" x14ac:dyDescent="0.25">
      <c r="A64" s="41">
        <v>12</v>
      </c>
      <c r="B64" s="42" t="s">
        <v>87</v>
      </c>
      <c r="C64" s="43" t="s">
        <v>80</v>
      </c>
      <c r="D64" s="41">
        <v>4</v>
      </c>
      <c r="E64" s="44"/>
      <c r="F64" s="41"/>
    </row>
    <row r="65" spans="1:6" ht="15.75" x14ac:dyDescent="0.25">
      <c r="A65" s="41">
        <v>13</v>
      </c>
      <c r="B65" s="42" t="s">
        <v>88</v>
      </c>
      <c r="C65" s="43" t="s">
        <v>80</v>
      </c>
      <c r="D65" s="41">
        <v>4</v>
      </c>
      <c r="E65" s="44"/>
      <c r="F65" s="41"/>
    </row>
    <row r="66" spans="1:6" ht="78.75" x14ac:dyDescent="0.25">
      <c r="A66" s="41">
        <v>14</v>
      </c>
      <c r="B66" s="42" t="s">
        <v>89</v>
      </c>
      <c r="C66" s="43" t="s">
        <v>90</v>
      </c>
      <c r="D66" s="41">
        <v>75</v>
      </c>
      <c r="E66" s="44"/>
      <c r="F66" s="41"/>
    </row>
    <row r="67" spans="1:6" ht="94.5" x14ac:dyDescent="0.25">
      <c r="A67" s="41">
        <v>15</v>
      </c>
      <c r="B67" s="42" t="s">
        <v>91</v>
      </c>
      <c r="C67" s="43" t="s">
        <v>86</v>
      </c>
      <c r="D67" s="41">
        <v>1</v>
      </c>
      <c r="E67" s="44"/>
      <c r="F67" s="41"/>
    </row>
    <row r="68" spans="1:6" ht="47.25" x14ac:dyDescent="0.25">
      <c r="A68" s="41">
        <v>16</v>
      </c>
      <c r="B68" s="42" t="s">
        <v>92</v>
      </c>
      <c r="C68" s="45" t="s">
        <v>93</v>
      </c>
      <c r="D68" s="32">
        <v>1</v>
      </c>
      <c r="E68" s="31"/>
      <c r="F68" s="32"/>
    </row>
    <row r="69" spans="1:6" ht="15.75" x14ac:dyDescent="0.25">
      <c r="A69" s="41">
        <v>17</v>
      </c>
      <c r="B69" s="46" t="s">
        <v>94</v>
      </c>
      <c r="C69" s="47" t="s">
        <v>86</v>
      </c>
      <c r="D69" s="41"/>
      <c r="E69" s="48"/>
      <c r="F69" s="49"/>
    </row>
    <row r="70" spans="1:6" ht="15.75" x14ac:dyDescent="0.25">
      <c r="A70" s="50"/>
      <c r="B70" s="51" t="s">
        <v>95</v>
      </c>
      <c r="C70" s="22"/>
      <c r="D70" s="22"/>
      <c r="E70" s="52"/>
      <c r="F70" s="22"/>
    </row>
    <row r="71" spans="1:6" ht="15.75" x14ac:dyDescent="0.25">
      <c r="A71" s="53"/>
      <c r="B71" s="46"/>
      <c r="C71" s="53"/>
      <c r="D71" s="53"/>
      <c r="E71" s="53"/>
      <c r="F71" s="53"/>
    </row>
    <row r="72" spans="1:6" ht="47.25" x14ac:dyDescent="0.25">
      <c r="A72" s="54"/>
      <c r="B72" s="55" t="s">
        <v>96</v>
      </c>
      <c r="C72" s="56"/>
      <c r="D72" s="56"/>
      <c r="E72" s="56"/>
      <c r="F72" s="57"/>
    </row>
    <row r="73" spans="1:6" x14ac:dyDescent="0.25">
      <c r="A73" s="58" t="s">
        <v>97</v>
      </c>
      <c r="B73" s="59" t="s">
        <v>98</v>
      </c>
      <c r="C73" s="58" t="s">
        <v>3</v>
      </c>
      <c r="D73" s="58" t="s">
        <v>4</v>
      </c>
      <c r="E73" s="58" t="s">
        <v>99</v>
      </c>
      <c r="F73" s="60" t="s">
        <v>100</v>
      </c>
    </row>
    <row r="74" spans="1:6" x14ac:dyDescent="0.25">
      <c r="A74" s="61">
        <v>1</v>
      </c>
      <c r="B74" s="62" t="s">
        <v>101</v>
      </c>
      <c r="C74" s="63" t="s">
        <v>102</v>
      </c>
      <c r="D74" s="64">
        <v>1</v>
      </c>
      <c r="E74" s="65"/>
      <c r="F74" s="66"/>
    </row>
    <row r="75" spans="1:6" ht="30" x14ac:dyDescent="0.25">
      <c r="A75" s="67">
        <v>2</v>
      </c>
      <c r="B75" s="68" t="s">
        <v>103</v>
      </c>
      <c r="C75" s="69" t="s">
        <v>61</v>
      </c>
      <c r="D75" s="70">
        <f>(7.2*3.2*0.35)</f>
        <v>8.0640000000000001</v>
      </c>
      <c r="E75" s="70"/>
      <c r="F75" s="66"/>
    </row>
    <row r="76" spans="1:6" x14ac:dyDescent="0.25">
      <c r="A76" s="67">
        <v>3</v>
      </c>
      <c r="B76" s="68" t="s">
        <v>104</v>
      </c>
      <c r="C76" s="69" t="s">
        <v>61</v>
      </c>
      <c r="D76" s="70">
        <f>6*0.1*2</f>
        <v>1.2000000000000002</v>
      </c>
      <c r="E76" s="70"/>
      <c r="F76" s="66"/>
    </row>
    <row r="77" spans="1:6" ht="30" x14ac:dyDescent="0.25">
      <c r="A77" s="67">
        <v>4</v>
      </c>
      <c r="B77" s="68" t="s">
        <v>105</v>
      </c>
      <c r="C77" s="69" t="str">
        <f>C76</f>
        <v>m3</v>
      </c>
      <c r="D77" s="70">
        <f>7.2*3.2*0.15</f>
        <v>3.4560000000000004</v>
      </c>
      <c r="E77" s="70"/>
      <c r="F77" s="66"/>
    </row>
    <row r="78" spans="1:6" ht="30" x14ac:dyDescent="0.25">
      <c r="A78" s="71">
        <v>6</v>
      </c>
      <c r="B78" s="72" t="s">
        <v>106</v>
      </c>
      <c r="C78" s="73" t="s">
        <v>107</v>
      </c>
      <c r="D78" s="1">
        <f>((6+1.5)*2*0.25)+((5.4+0.9)*2*0.6)+((6*0.2*2)+(0.9*0.2*2))</f>
        <v>14.07</v>
      </c>
      <c r="E78" s="74"/>
      <c r="F78" s="75"/>
    </row>
    <row r="79" spans="1:6" ht="15.75" x14ac:dyDescent="0.25">
      <c r="A79" s="76"/>
      <c r="B79" s="77" t="s">
        <v>108</v>
      </c>
      <c r="C79" s="78"/>
      <c r="D79" s="41"/>
      <c r="E79" s="48"/>
      <c r="F79" s="79"/>
    </row>
    <row r="80" spans="1:6" ht="15.75" x14ac:dyDescent="0.25">
      <c r="B80" s="77" t="s">
        <v>109</v>
      </c>
      <c r="F80" s="79"/>
    </row>
    <row r="81" spans="1:6" ht="16.5" thickBot="1" x14ac:dyDescent="0.3">
      <c r="F81" s="80"/>
    </row>
    <row r="82" spans="1:6" ht="15.75" x14ac:dyDescent="0.25">
      <c r="A82" s="81"/>
      <c r="B82" s="82" t="s">
        <v>110</v>
      </c>
      <c r="C82" s="82"/>
      <c r="D82" s="83"/>
      <c r="E82" s="83"/>
      <c r="F82" s="84"/>
    </row>
    <row r="83" spans="1:6" ht="15.75" thickBot="1" x14ac:dyDescent="0.3">
      <c r="A83" s="85"/>
      <c r="B83" s="86"/>
      <c r="C83" s="86"/>
      <c r="D83" s="86"/>
      <c r="E83" s="86"/>
      <c r="F83" s="87"/>
    </row>
    <row r="84" spans="1:6" x14ac:dyDescent="0.25">
      <c r="A84" s="88" t="s">
        <v>47</v>
      </c>
      <c r="B84" s="89" t="s">
        <v>48</v>
      </c>
      <c r="C84" s="89" t="s">
        <v>3</v>
      </c>
      <c r="D84" s="89" t="s">
        <v>49</v>
      </c>
      <c r="E84" s="89" t="s">
        <v>50</v>
      </c>
      <c r="F84" s="89" t="s">
        <v>51</v>
      </c>
    </row>
    <row r="85" spans="1:6" ht="15.75" thickBot="1" x14ac:dyDescent="0.3">
      <c r="A85" s="90">
        <v>1</v>
      </c>
      <c r="B85" s="91" t="s">
        <v>52</v>
      </c>
      <c r="C85" s="92" t="s">
        <v>53</v>
      </c>
      <c r="D85" s="92">
        <v>1</v>
      </c>
      <c r="E85" s="92"/>
      <c r="F85" s="93"/>
    </row>
    <row r="86" spans="1:6" ht="30" x14ac:dyDescent="0.25">
      <c r="A86" s="94">
        <v>2</v>
      </c>
      <c r="B86" s="91" t="s">
        <v>54</v>
      </c>
      <c r="C86" s="92" t="s">
        <v>55</v>
      </c>
      <c r="D86" s="92">
        <v>1.08</v>
      </c>
      <c r="E86" s="92"/>
      <c r="F86" s="93"/>
    </row>
    <row r="87" spans="1:6" ht="30" x14ac:dyDescent="0.25">
      <c r="A87" s="95"/>
      <c r="B87" s="91" t="s">
        <v>56</v>
      </c>
      <c r="C87" s="92" t="s">
        <v>166</v>
      </c>
      <c r="D87" s="92">
        <v>0.16</v>
      </c>
      <c r="E87" s="92"/>
      <c r="F87" s="93"/>
    </row>
    <row r="88" spans="1:6" ht="30" x14ac:dyDescent="0.25">
      <c r="A88" s="76">
        <v>3</v>
      </c>
      <c r="B88" s="96" t="s">
        <v>57</v>
      </c>
      <c r="C88" s="92" t="s">
        <v>58</v>
      </c>
      <c r="D88" s="92">
        <v>8.52</v>
      </c>
      <c r="E88" s="92"/>
      <c r="F88" s="93"/>
    </row>
    <row r="89" spans="1:6" x14ac:dyDescent="0.25">
      <c r="A89" s="76">
        <v>4</v>
      </c>
      <c r="B89" s="96" t="s">
        <v>59</v>
      </c>
      <c r="C89" s="92" t="s">
        <v>55</v>
      </c>
      <c r="D89" s="92">
        <v>0.72</v>
      </c>
      <c r="E89" s="92"/>
      <c r="F89" s="93"/>
    </row>
    <row r="90" spans="1:6" ht="30" x14ac:dyDescent="0.25">
      <c r="A90" s="76"/>
      <c r="B90" s="96" t="s">
        <v>60</v>
      </c>
      <c r="C90" s="92" t="s">
        <v>61</v>
      </c>
      <c r="D90" s="92">
        <v>0.22</v>
      </c>
      <c r="E90" s="92"/>
      <c r="F90" s="93"/>
    </row>
    <row r="91" spans="1:6" ht="45" x14ac:dyDescent="0.25">
      <c r="A91" s="76">
        <v>5</v>
      </c>
      <c r="B91" s="96" t="s">
        <v>62</v>
      </c>
      <c r="C91" s="92" t="s">
        <v>58</v>
      </c>
      <c r="D91" s="92">
        <v>8.4700000000000006</v>
      </c>
      <c r="E91" s="92"/>
      <c r="F91" s="93"/>
    </row>
    <row r="92" spans="1:6" ht="45" x14ac:dyDescent="0.25">
      <c r="A92" s="76">
        <v>6</v>
      </c>
      <c r="B92" s="96" t="s">
        <v>63</v>
      </c>
      <c r="C92" s="92" t="s">
        <v>55</v>
      </c>
      <c r="D92" s="92">
        <v>3.14</v>
      </c>
      <c r="E92" s="92"/>
      <c r="F92" s="93"/>
    </row>
    <row r="93" spans="1:6" ht="30" x14ac:dyDescent="0.25">
      <c r="A93" s="76"/>
      <c r="B93" s="96" t="s">
        <v>64</v>
      </c>
      <c r="C93" s="92" t="s">
        <v>53</v>
      </c>
      <c r="D93" s="92">
        <v>1</v>
      </c>
      <c r="E93" s="92"/>
      <c r="F93" s="93"/>
    </row>
    <row r="94" spans="1:6" x14ac:dyDescent="0.25">
      <c r="A94" s="76">
        <v>7</v>
      </c>
      <c r="B94" s="96" t="s">
        <v>65</v>
      </c>
      <c r="C94" s="92" t="s">
        <v>66</v>
      </c>
      <c r="D94" s="92">
        <v>1.2</v>
      </c>
      <c r="E94" s="92"/>
      <c r="F94" s="93"/>
    </row>
    <row r="95" spans="1:6" ht="30" x14ac:dyDescent="0.25">
      <c r="A95" s="76"/>
      <c r="B95" s="96" t="s">
        <v>111</v>
      </c>
      <c r="C95" s="92" t="s">
        <v>93</v>
      </c>
      <c r="D95" s="92">
        <v>1</v>
      </c>
      <c r="E95" s="92"/>
      <c r="F95" s="93"/>
    </row>
    <row r="96" spans="1:6" x14ac:dyDescent="0.25">
      <c r="A96" s="76">
        <v>9</v>
      </c>
      <c r="B96" s="96" t="s">
        <v>44</v>
      </c>
      <c r="C96" s="92" t="s">
        <v>93</v>
      </c>
      <c r="D96" s="92">
        <v>1</v>
      </c>
      <c r="E96" s="92"/>
      <c r="F96" s="93"/>
    </row>
    <row r="97" spans="1:6" x14ac:dyDescent="0.25">
      <c r="A97" s="76"/>
      <c r="B97" s="97" t="s">
        <v>69</v>
      </c>
      <c r="C97" s="97"/>
      <c r="D97" s="97"/>
      <c r="E97" s="97"/>
      <c r="F97" s="98">
        <f>SUM(F85:F96)</f>
        <v>0</v>
      </c>
    </row>
    <row r="98" spans="1:6" ht="15.75" thickBot="1" x14ac:dyDescent="0.3"/>
    <row r="99" spans="1:6" ht="16.5" thickBot="1" x14ac:dyDescent="0.3">
      <c r="A99" s="99"/>
      <c r="B99" s="100" t="s">
        <v>112</v>
      </c>
      <c r="C99" s="101"/>
      <c r="D99" s="101"/>
      <c r="E99" s="101"/>
      <c r="F99" s="102"/>
    </row>
    <row r="100" spans="1:6" ht="47.25" x14ac:dyDescent="0.25">
      <c r="A100" s="103" t="s">
        <v>113</v>
      </c>
      <c r="B100" s="103" t="s">
        <v>114</v>
      </c>
      <c r="C100" s="104" t="s">
        <v>3</v>
      </c>
      <c r="D100" s="104" t="s">
        <v>115</v>
      </c>
      <c r="E100" s="104" t="s">
        <v>116</v>
      </c>
      <c r="F100" s="105" t="s">
        <v>117</v>
      </c>
    </row>
    <row r="102" spans="1:6" ht="15.75" x14ac:dyDescent="0.25">
      <c r="A102" s="106">
        <v>1</v>
      </c>
      <c r="B102" s="107" t="s">
        <v>118</v>
      </c>
      <c r="C102" s="108" t="s">
        <v>1</v>
      </c>
      <c r="D102" s="108">
        <v>1</v>
      </c>
      <c r="E102" s="109"/>
      <c r="F102" s="110"/>
    </row>
    <row r="103" spans="1:6" ht="47.25" x14ac:dyDescent="0.25">
      <c r="A103" s="111">
        <v>2</v>
      </c>
      <c r="B103" s="112" t="s">
        <v>119</v>
      </c>
      <c r="C103" s="108" t="s">
        <v>120</v>
      </c>
      <c r="D103" s="113">
        <v>5</v>
      </c>
      <c r="E103" s="109"/>
      <c r="F103" s="110"/>
    </row>
    <row r="104" spans="1:6" ht="31.5" x14ac:dyDescent="0.25">
      <c r="A104" s="111">
        <v>3</v>
      </c>
      <c r="B104" s="112" t="s">
        <v>121</v>
      </c>
      <c r="C104" s="108" t="s">
        <v>80</v>
      </c>
      <c r="D104" s="108">
        <v>2</v>
      </c>
      <c r="E104" s="109"/>
      <c r="F104" s="110"/>
    </row>
    <row r="105" spans="1:6" ht="78.75" x14ac:dyDescent="0.25">
      <c r="A105" s="111">
        <v>4</v>
      </c>
      <c r="B105" s="112" t="s">
        <v>122</v>
      </c>
      <c r="C105" s="108" t="s">
        <v>123</v>
      </c>
      <c r="D105" s="108">
        <f>190*(0.3*0.3*0.5)</f>
        <v>8.5499999999999989</v>
      </c>
      <c r="E105" s="109"/>
      <c r="F105" s="110"/>
    </row>
    <row r="106" spans="1:6" ht="31.5" x14ac:dyDescent="0.25">
      <c r="A106" s="111">
        <v>5</v>
      </c>
      <c r="B106" s="112" t="s">
        <v>124</v>
      </c>
      <c r="C106" s="108" t="s">
        <v>125</v>
      </c>
      <c r="D106" s="108">
        <v>30</v>
      </c>
      <c r="E106" s="109"/>
      <c r="F106" s="110"/>
    </row>
    <row r="107" spans="1:6" ht="31.5" x14ac:dyDescent="0.25">
      <c r="A107" s="111">
        <v>6</v>
      </c>
      <c r="B107" s="112" t="s">
        <v>126</v>
      </c>
      <c r="C107" s="108" t="s">
        <v>80</v>
      </c>
      <c r="D107" s="108">
        <v>1</v>
      </c>
      <c r="E107" s="109"/>
      <c r="F107" s="110"/>
    </row>
    <row r="108" spans="1:6" ht="31.5" x14ac:dyDescent="0.25">
      <c r="A108" s="111">
        <v>7</v>
      </c>
      <c r="B108" s="112" t="s">
        <v>127</v>
      </c>
      <c r="C108" s="108" t="s">
        <v>93</v>
      </c>
      <c r="D108" s="108"/>
      <c r="E108" s="109"/>
      <c r="F108" s="110"/>
    </row>
    <row r="109" spans="1:6" ht="15.75" x14ac:dyDescent="0.25">
      <c r="A109" s="111">
        <v>7</v>
      </c>
      <c r="B109" s="112" t="s">
        <v>128</v>
      </c>
      <c r="C109" s="108" t="s">
        <v>86</v>
      </c>
      <c r="D109" s="108">
        <v>1</v>
      </c>
      <c r="E109" s="109"/>
      <c r="F109" s="110"/>
    </row>
    <row r="110" spans="1:6" ht="15.75" x14ac:dyDescent="0.25">
      <c r="A110" s="92">
        <v>8</v>
      </c>
      <c r="B110" s="112" t="s">
        <v>129</v>
      </c>
      <c r="C110" s="108" t="s">
        <v>80</v>
      </c>
      <c r="D110" s="64">
        <v>1</v>
      </c>
      <c r="E110" s="109"/>
      <c r="F110" s="110"/>
    </row>
    <row r="111" spans="1:6" ht="15.75" x14ac:dyDescent="0.25">
      <c r="A111" s="114"/>
      <c r="B111" s="115" t="s">
        <v>130</v>
      </c>
      <c r="C111" s="116"/>
      <c r="D111" s="116"/>
      <c r="E111" s="116"/>
      <c r="F111" s="117"/>
    </row>
    <row r="113" spans="1:6" x14ac:dyDescent="0.25">
      <c r="B113" s="118" t="s">
        <v>131</v>
      </c>
      <c r="C113" s="118"/>
    </row>
    <row r="114" spans="1:6" x14ac:dyDescent="0.25">
      <c r="A114" s="119" t="s">
        <v>125</v>
      </c>
      <c r="B114" s="119" t="s">
        <v>132</v>
      </c>
      <c r="C114" s="119" t="s">
        <v>133</v>
      </c>
      <c r="D114" s="119" t="s">
        <v>73</v>
      </c>
      <c r="E114" s="119" t="s">
        <v>134</v>
      </c>
      <c r="F114" s="119" t="s">
        <v>135</v>
      </c>
    </row>
    <row r="115" spans="1:6" x14ac:dyDescent="0.25">
      <c r="A115" s="92">
        <v>1</v>
      </c>
      <c r="B115" s="92" t="s">
        <v>136</v>
      </c>
      <c r="C115" s="76">
        <v>1</v>
      </c>
      <c r="D115" s="76" t="s">
        <v>137</v>
      </c>
      <c r="E115" s="92"/>
      <c r="F115" s="120"/>
    </row>
    <row r="116" spans="1:6" x14ac:dyDescent="0.25">
      <c r="A116" s="92">
        <v>2</v>
      </c>
      <c r="B116" s="92" t="s">
        <v>138</v>
      </c>
      <c r="C116" s="76">
        <v>1</v>
      </c>
      <c r="D116" s="76" t="s">
        <v>139</v>
      </c>
      <c r="E116" s="92"/>
      <c r="F116" s="120"/>
    </row>
    <row r="117" spans="1:6" x14ac:dyDescent="0.25">
      <c r="A117" s="92">
        <v>3</v>
      </c>
      <c r="B117" s="92" t="s">
        <v>140</v>
      </c>
      <c r="C117" s="76">
        <v>1</v>
      </c>
      <c r="D117" s="76" t="s">
        <v>139</v>
      </c>
      <c r="E117" s="92"/>
      <c r="F117" s="120"/>
    </row>
    <row r="118" spans="1:6" x14ac:dyDescent="0.25">
      <c r="A118" s="92">
        <v>4</v>
      </c>
      <c r="B118" s="92" t="s">
        <v>141</v>
      </c>
      <c r="C118" s="76">
        <v>1</v>
      </c>
      <c r="D118" s="76" t="s">
        <v>139</v>
      </c>
      <c r="E118" s="92"/>
      <c r="F118" s="120"/>
    </row>
    <row r="119" spans="1:6" x14ac:dyDescent="0.25">
      <c r="A119" s="92">
        <v>5</v>
      </c>
      <c r="B119" s="92" t="s">
        <v>142</v>
      </c>
      <c r="C119" s="76">
        <v>1</v>
      </c>
      <c r="D119" s="76" t="s">
        <v>137</v>
      </c>
      <c r="E119" s="92"/>
      <c r="F119" s="120"/>
    </row>
    <row r="120" spans="1:6" x14ac:dyDescent="0.25">
      <c r="A120" s="92">
        <v>6</v>
      </c>
      <c r="B120" s="92" t="s">
        <v>143</v>
      </c>
      <c r="C120" s="76">
        <v>1</v>
      </c>
      <c r="D120" s="76" t="s">
        <v>139</v>
      </c>
      <c r="E120" s="92"/>
      <c r="F120" s="120"/>
    </row>
    <row r="121" spans="1:6" x14ac:dyDescent="0.25">
      <c r="A121" s="92">
        <v>7</v>
      </c>
      <c r="B121" s="92" t="s">
        <v>144</v>
      </c>
      <c r="C121" s="76">
        <v>1</v>
      </c>
      <c r="D121" s="76" t="s">
        <v>139</v>
      </c>
      <c r="E121" s="92"/>
      <c r="F121" s="120"/>
    </row>
    <row r="122" spans="1:6" x14ac:dyDescent="0.25">
      <c r="A122" s="92">
        <v>8</v>
      </c>
      <c r="B122" s="92" t="s">
        <v>145</v>
      </c>
      <c r="C122" s="76">
        <v>1</v>
      </c>
      <c r="D122" s="76" t="s">
        <v>139</v>
      </c>
      <c r="E122" s="92"/>
      <c r="F122" s="120"/>
    </row>
    <row r="123" spans="1:6" x14ac:dyDescent="0.25">
      <c r="A123" s="92"/>
      <c r="B123" s="92" t="s">
        <v>146</v>
      </c>
      <c r="C123" s="76">
        <v>1</v>
      </c>
      <c r="D123" s="76" t="s">
        <v>139</v>
      </c>
      <c r="E123" s="92"/>
      <c r="F123" s="120"/>
    </row>
    <row r="124" spans="1:6" x14ac:dyDescent="0.25">
      <c r="A124" s="92">
        <v>9</v>
      </c>
      <c r="B124" s="92" t="s">
        <v>147</v>
      </c>
      <c r="C124" s="76">
        <v>1</v>
      </c>
      <c r="D124" s="76" t="s">
        <v>139</v>
      </c>
      <c r="E124" s="92"/>
      <c r="F124" s="120"/>
    </row>
    <row r="125" spans="1:6" x14ac:dyDescent="0.25">
      <c r="A125" s="92">
        <v>10</v>
      </c>
      <c r="B125" s="92" t="s">
        <v>148</v>
      </c>
      <c r="C125" s="76">
        <v>1</v>
      </c>
      <c r="D125" s="76" t="s">
        <v>139</v>
      </c>
      <c r="E125" s="92"/>
      <c r="F125" s="120"/>
    </row>
    <row r="126" spans="1:6" x14ac:dyDescent="0.25">
      <c r="A126" s="92">
        <v>11</v>
      </c>
      <c r="B126" s="92" t="s">
        <v>149</v>
      </c>
      <c r="C126" s="76">
        <v>1</v>
      </c>
      <c r="D126" s="76" t="s">
        <v>139</v>
      </c>
      <c r="E126" s="92"/>
      <c r="F126" s="120"/>
    </row>
    <row r="127" spans="1:6" x14ac:dyDescent="0.25">
      <c r="A127" s="92">
        <v>12</v>
      </c>
      <c r="B127" s="92" t="s">
        <v>150</v>
      </c>
      <c r="C127" s="76">
        <v>1</v>
      </c>
      <c r="D127" s="76" t="s">
        <v>139</v>
      </c>
      <c r="E127" s="92"/>
      <c r="F127" s="120"/>
    </row>
    <row r="128" spans="1:6" x14ac:dyDescent="0.25">
      <c r="A128" s="92">
        <v>13</v>
      </c>
      <c r="B128" s="92" t="s">
        <v>151</v>
      </c>
      <c r="C128" s="76">
        <v>1</v>
      </c>
      <c r="D128" s="76" t="s">
        <v>139</v>
      </c>
      <c r="E128" s="92"/>
      <c r="F128" s="120"/>
    </row>
    <row r="129" spans="1:6" x14ac:dyDescent="0.25">
      <c r="A129" s="92">
        <v>14</v>
      </c>
      <c r="B129" s="92" t="s">
        <v>152</v>
      </c>
      <c r="C129" s="76">
        <v>1</v>
      </c>
      <c r="D129" s="76" t="s">
        <v>153</v>
      </c>
      <c r="E129" s="92"/>
      <c r="F129" s="120"/>
    </row>
    <row r="130" spans="1:6" x14ac:dyDescent="0.25">
      <c r="A130" s="92">
        <v>16</v>
      </c>
      <c r="B130" s="92" t="s">
        <v>154</v>
      </c>
      <c r="C130" s="76" t="s">
        <v>155</v>
      </c>
      <c r="D130" s="76">
        <v>1</v>
      </c>
      <c r="E130" s="92"/>
      <c r="F130" s="120"/>
    </row>
    <row r="131" spans="1:6" x14ac:dyDescent="0.25">
      <c r="A131" s="92">
        <v>13</v>
      </c>
      <c r="B131" s="92" t="s">
        <v>156</v>
      </c>
      <c r="C131" s="76" t="s">
        <v>139</v>
      </c>
      <c r="D131" s="76">
        <v>1</v>
      </c>
      <c r="E131" s="92"/>
      <c r="F131" s="120"/>
    </row>
    <row r="132" spans="1:6" x14ac:dyDescent="0.25">
      <c r="A132" s="92">
        <v>14</v>
      </c>
      <c r="B132" s="92" t="s">
        <v>157</v>
      </c>
      <c r="C132" s="76" t="s">
        <v>139</v>
      </c>
      <c r="D132" s="76">
        <v>1</v>
      </c>
      <c r="E132" s="92"/>
      <c r="F132" s="120"/>
    </row>
    <row r="133" spans="1:6" x14ac:dyDescent="0.25">
      <c r="A133" s="92">
        <v>16</v>
      </c>
      <c r="B133" s="92" t="s">
        <v>158</v>
      </c>
      <c r="C133" s="76" t="s">
        <v>139</v>
      </c>
      <c r="D133" s="76">
        <v>1</v>
      </c>
      <c r="E133" s="92"/>
      <c r="F133" s="120"/>
    </row>
    <row r="134" spans="1:6" x14ac:dyDescent="0.25">
      <c r="A134" s="92">
        <v>17</v>
      </c>
      <c r="B134" s="92" t="s">
        <v>159</v>
      </c>
      <c r="C134" s="76" t="s">
        <v>80</v>
      </c>
      <c r="D134" s="76">
        <v>5</v>
      </c>
      <c r="E134" s="92"/>
      <c r="F134" s="120"/>
    </row>
    <row r="135" spans="1:6" x14ac:dyDescent="0.25">
      <c r="A135" s="92"/>
      <c r="B135" s="92" t="s">
        <v>160</v>
      </c>
      <c r="C135" s="76" t="s">
        <v>93</v>
      </c>
      <c r="D135" s="76"/>
      <c r="E135" s="92"/>
      <c r="F135" s="120"/>
    </row>
    <row r="136" spans="1:6" ht="15.75" x14ac:dyDescent="0.25">
      <c r="A136" s="121"/>
      <c r="B136" s="119" t="s">
        <v>161</v>
      </c>
      <c r="C136" s="119"/>
      <c r="D136" s="119"/>
      <c r="E136" s="119"/>
      <c r="F136" s="122"/>
    </row>
    <row r="137" spans="1:6" x14ac:dyDescent="0.25">
      <c r="A137" s="92"/>
      <c r="B137" s="119" t="s">
        <v>162</v>
      </c>
      <c r="C137" s="92"/>
      <c r="D137" s="92"/>
      <c r="E137" s="92"/>
      <c r="F137" s="123"/>
    </row>
    <row r="164" spans="6:6" x14ac:dyDescent="0.25">
      <c r="F164" s="124"/>
    </row>
  </sheetData>
  <mergeCells count="7">
    <mergeCell ref="A51:A53"/>
    <mergeCell ref="B53:E53"/>
    <mergeCell ref="A35:B35"/>
    <mergeCell ref="B38:F39"/>
    <mergeCell ref="A42:A43"/>
    <mergeCell ref="A45:A46"/>
    <mergeCell ref="A48:A4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Osman Mohamed Ali</dc:creator>
  <cp:lastModifiedBy>Osman Mohamed Ali</cp:lastModifiedBy>
  <dcterms:created xsi:type="dcterms:W3CDTF">2025-12-15T09:46:39Z</dcterms:created>
  <dcterms:modified xsi:type="dcterms:W3CDTF">2025-12-15T09:50:35Z</dcterms:modified>
</cp:coreProperties>
</file>